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9600" windowHeight="11595" tabRatio="728" firstSheet="1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19" i="15" s="1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AP92" i="11" l="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<sst xmlns="http://schemas.openxmlformats.org/spreadsheetml/2006/main" count="2092" uniqueCount="1564">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</sst>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558</c:v>
                </c:pt>
                <c:pt idx="9">
                  <c:v>558</c:v>
                </c:pt>
                <c:pt idx="10">
                  <c:v>558</c:v>
                </c:pt>
                <c:pt idx="11">
                  <c:v>558</c:v>
                </c:pt>
                <c:pt idx="12">
                  <c:v>558</c:v>
                </c:pt>
                <c:pt idx="13">
                  <c:v>558</c:v>
                </c:pt>
                <c:pt idx="14">
                  <c:v>558</c:v>
                </c:pt>
                <c:pt idx="15">
                  <c:v>558</c:v>
                </c:pt>
                <c:pt idx="16">
                  <c:v>558</c:v>
                </c:pt>
                <c:pt idx="17">
                  <c:v>558</c:v>
                </c:pt>
                <c:pt idx="18">
                  <c:v>558</c:v>
                </c:pt>
                <c:pt idx="19">
                  <c:v>558</c:v>
                </c:pt>
                <c:pt idx="20">
                  <c:v>558</c:v>
                </c:pt>
                <c:pt idx="21">
                  <c:v>558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63008"/>
        <c:axId val="21676889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6763008"/>
        <c:axId val="216768896"/>
      </c:barChart>
      <c:dateAx>
        <c:axId val="2167630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16768896"/>
        <c:crosses val="autoZero"/>
        <c:auto val="1"/>
        <c:lblOffset val="100"/>
        <c:baseTimeUnit val="days"/>
      </c:dateAx>
      <c:valAx>
        <c:axId val="216768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676300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435</c:v>
                </c:pt>
                <c:pt idx="9">
                  <c:v>435</c:v>
                </c:pt>
                <c:pt idx="10">
                  <c:v>435</c:v>
                </c:pt>
                <c:pt idx="11">
                  <c:v>435</c:v>
                </c:pt>
                <c:pt idx="12">
                  <c:v>435</c:v>
                </c:pt>
                <c:pt idx="13">
                  <c:v>435</c:v>
                </c:pt>
                <c:pt idx="14">
                  <c:v>435</c:v>
                </c:pt>
                <c:pt idx="15">
                  <c:v>435</c:v>
                </c:pt>
                <c:pt idx="16">
                  <c:v>435</c:v>
                </c:pt>
                <c:pt idx="17">
                  <c:v>435</c:v>
                </c:pt>
                <c:pt idx="18">
                  <c:v>435</c:v>
                </c:pt>
                <c:pt idx="19">
                  <c:v>435</c:v>
                </c:pt>
                <c:pt idx="20">
                  <c:v>435</c:v>
                </c:pt>
                <c:pt idx="21">
                  <c:v>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97568"/>
        <c:axId val="21679910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6797568"/>
        <c:axId val="216799104"/>
      </c:barChart>
      <c:dateAx>
        <c:axId val="21679756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16799104"/>
        <c:crosses val="autoZero"/>
        <c:auto val="1"/>
        <c:lblOffset val="100"/>
        <c:baseTimeUnit val="days"/>
      </c:dateAx>
      <c:valAx>
        <c:axId val="216799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6797568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88</c:v>
                </c:pt>
                <c:pt idx="9">
                  <c:v>88</c:v>
                </c:pt>
                <c:pt idx="10">
                  <c:v>88</c:v>
                </c:pt>
                <c:pt idx="11">
                  <c:v>88</c:v>
                </c:pt>
                <c:pt idx="12">
                  <c:v>88</c:v>
                </c:pt>
                <c:pt idx="13">
                  <c:v>88</c:v>
                </c:pt>
                <c:pt idx="14">
                  <c:v>88</c:v>
                </c:pt>
                <c:pt idx="15">
                  <c:v>88</c:v>
                </c:pt>
                <c:pt idx="16">
                  <c:v>88</c:v>
                </c:pt>
                <c:pt idx="17">
                  <c:v>88</c:v>
                </c:pt>
                <c:pt idx="18">
                  <c:v>88</c:v>
                </c:pt>
                <c:pt idx="19">
                  <c:v>88</c:v>
                </c:pt>
                <c:pt idx="20">
                  <c:v>88</c:v>
                </c:pt>
                <c:pt idx="21">
                  <c:v>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27008"/>
        <c:axId val="2168285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6827008"/>
        <c:axId val="216828544"/>
      </c:barChart>
      <c:dateAx>
        <c:axId val="2168270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216828544"/>
        <c:crosses val="autoZero"/>
        <c:auto val="1"/>
        <c:lblOffset val="100"/>
        <c:baseTimeUnit val="days"/>
      </c:dateAx>
      <c:valAx>
        <c:axId val="216828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682700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69</c:v>
                </c:pt>
                <c:pt idx="9">
                  <c:v>69</c:v>
                </c:pt>
                <c:pt idx="10">
                  <c:v>69</c:v>
                </c:pt>
                <c:pt idx="11">
                  <c:v>69</c:v>
                </c:pt>
                <c:pt idx="12">
                  <c:v>69</c:v>
                </c:pt>
                <c:pt idx="13">
                  <c:v>69</c:v>
                </c:pt>
                <c:pt idx="14">
                  <c:v>69</c:v>
                </c:pt>
                <c:pt idx="15">
                  <c:v>69</c:v>
                </c:pt>
                <c:pt idx="16">
                  <c:v>69</c:v>
                </c:pt>
                <c:pt idx="17">
                  <c:v>69</c:v>
                </c:pt>
                <c:pt idx="18">
                  <c:v>69</c:v>
                </c:pt>
                <c:pt idx="19">
                  <c:v>69</c:v>
                </c:pt>
                <c:pt idx="20">
                  <c:v>69</c:v>
                </c:pt>
                <c:pt idx="21">
                  <c:v>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60544"/>
        <c:axId val="21686208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6860544"/>
        <c:axId val="216862080"/>
      </c:barChart>
      <c:dateAx>
        <c:axId val="21686054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16862080"/>
        <c:crosses val="autoZero"/>
        <c:auto val="1"/>
        <c:lblOffset val="100"/>
        <c:baseTimeUnit val="days"/>
      </c:dateAx>
      <c:valAx>
        <c:axId val="216862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6860544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1150</c:v>
                </c:pt>
                <c:pt idx="9">
                  <c:v>1150</c:v>
                </c:pt>
                <c:pt idx="10">
                  <c:v>1150</c:v>
                </c:pt>
                <c:pt idx="11">
                  <c:v>1150</c:v>
                </c:pt>
                <c:pt idx="12">
                  <c:v>1150</c:v>
                </c:pt>
                <c:pt idx="13">
                  <c:v>1150</c:v>
                </c:pt>
                <c:pt idx="14">
                  <c:v>1150</c:v>
                </c:pt>
                <c:pt idx="15">
                  <c:v>1150</c:v>
                </c:pt>
                <c:pt idx="16">
                  <c:v>1150</c:v>
                </c:pt>
                <c:pt idx="17">
                  <c:v>1150</c:v>
                </c:pt>
                <c:pt idx="18">
                  <c:v>1150</c:v>
                </c:pt>
                <c:pt idx="19">
                  <c:v>1150</c:v>
                </c:pt>
                <c:pt idx="20">
                  <c:v>1150</c:v>
                </c:pt>
                <c:pt idx="21">
                  <c:v>1150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81792"/>
        <c:axId val="21688358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6881792"/>
        <c:axId val="216883584"/>
      </c:barChart>
      <c:dateAx>
        <c:axId val="2168817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16883584"/>
        <c:crosses val="autoZero"/>
        <c:auto val="1"/>
        <c:lblOffset val="100"/>
        <c:baseTimeUnit val="days"/>
      </c:dateAx>
      <c:valAx>
        <c:axId val="216883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6881792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322</c:v>
                </c:pt>
                <c:pt idx="9">
                  <c:v>322</c:v>
                </c:pt>
                <c:pt idx="10">
                  <c:v>322</c:v>
                </c:pt>
                <c:pt idx="11">
                  <c:v>322</c:v>
                </c:pt>
                <c:pt idx="12">
                  <c:v>322</c:v>
                </c:pt>
                <c:pt idx="13">
                  <c:v>322</c:v>
                </c:pt>
                <c:pt idx="14">
                  <c:v>322</c:v>
                </c:pt>
                <c:pt idx="15">
                  <c:v>322</c:v>
                </c:pt>
                <c:pt idx="16">
                  <c:v>322</c:v>
                </c:pt>
                <c:pt idx="17">
                  <c:v>322</c:v>
                </c:pt>
                <c:pt idx="18">
                  <c:v>322</c:v>
                </c:pt>
                <c:pt idx="19">
                  <c:v>322</c:v>
                </c:pt>
                <c:pt idx="20">
                  <c:v>322</c:v>
                </c:pt>
                <c:pt idx="21">
                  <c:v>322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140672"/>
        <c:axId val="21814220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8140672"/>
        <c:axId val="218142208"/>
      </c:barChart>
      <c:dateAx>
        <c:axId val="2181406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18142208"/>
        <c:crosses val="autoZero"/>
        <c:auto val="1"/>
        <c:lblOffset val="100"/>
        <c:baseTimeUnit val="days"/>
      </c:dateAx>
      <c:valAx>
        <c:axId val="218142208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18140672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384</c:v>
                </c:pt>
                <c:pt idx="9">
                  <c:v>384</c:v>
                </c:pt>
                <c:pt idx="10">
                  <c:v>384</c:v>
                </c:pt>
                <c:pt idx="11">
                  <c:v>384</c:v>
                </c:pt>
                <c:pt idx="12">
                  <c:v>384</c:v>
                </c:pt>
                <c:pt idx="13">
                  <c:v>384</c:v>
                </c:pt>
                <c:pt idx="14">
                  <c:v>384</c:v>
                </c:pt>
                <c:pt idx="15">
                  <c:v>384</c:v>
                </c:pt>
                <c:pt idx="16">
                  <c:v>384</c:v>
                </c:pt>
                <c:pt idx="17">
                  <c:v>384</c:v>
                </c:pt>
                <c:pt idx="18">
                  <c:v>384</c:v>
                </c:pt>
                <c:pt idx="19">
                  <c:v>384</c:v>
                </c:pt>
                <c:pt idx="20">
                  <c:v>384</c:v>
                </c:pt>
                <c:pt idx="21">
                  <c:v>384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174592"/>
        <c:axId val="2181761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8174592"/>
        <c:axId val="218176128"/>
      </c:barChart>
      <c:dateAx>
        <c:axId val="2181745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18176128"/>
        <c:crosses val="autoZero"/>
        <c:auto val="1"/>
        <c:lblOffset val="100"/>
        <c:baseTimeUnit val="days"/>
      </c:dateAx>
      <c:valAx>
        <c:axId val="218176128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18174592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77</c:v>
                </c:pt>
                <c:pt idx="9">
                  <c:v>77</c:v>
                </c:pt>
                <c:pt idx="10">
                  <c:v>77</c:v>
                </c:pt>
                <c:pt idx="11">
                  <c:v>77</c:v>
                </c:pt>
                <c:pt idx="12">
                  <c:v>77</c:v>
                </c:pt>
                <c:pt idx="13">
                  <c:v>77</c:v>
                </c:pt>
                <c:pt idx="14">
                  <c:v>77</c:v>
                </c:pt>
                <c:pt idx="15">
                  <c:v>77</c:v>
                </c:pt>
                <c:pt idx="16">
                  <c:v>77</c:v>
                </c:pt>
                <c:pt idx="17">
                  <c:v>77</c:v>
                </c:pt>
                <c:pt idx="18">
                  <c:v>77</c:v>
                </c:pt>
                <c:pt idx="19">
                  <c:v>77</c:v>
                </c:pt>
                <c:pt idx="20">
                  <c:v>77</c:v>
                </c:pt>
                <c:pt idx="21">
                  <c:v>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28608"/>
        <c:axId val="2182301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8228608"/>
        <c:axId val="218230144"/>
      </c:barChart>
      <c:dateAx>
        <c:axId val="2182286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18230144"/>
        <c:crosses val="autoZero"/>
        <c:auto val="1"/>
        <c:lblOffset val="100"/>
        <c:baseTimeUnit val="days"/>
      </c:dateAx>
      <c:valAx>
        <c:axId val="218230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8228608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46</c:v>
                </c:pt>
                <c:pt idx="9">
                  <c:v>46</c:v>
                </c:pt>
                <c:pt idx="10">
                  <c:v>46</c:v>
                </c:pt>
                <c:pt idx="11">
                  <c:v>46</c:v>
                </c:pt>
                <c:pt idx="12">
                  <c:v>46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46</c:v>
                </c:pt>
                <c:pt idx="18">
                  <c:v>46</c:v>
                </c:pt>
                <c:pt idx="19">
                  <c:v>46</c:v>
                </c:pt>
                <c:pt idx="20">
                  <c:v>46</c:v>
                </c:pt>
                <c:pt idx="21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99008"/>
        <c:axId val="21832537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8299008"/>
        <c:axId val="218325376"/>
      </c:barChart>
      <c:dateAx>
        <c:axId val="2182990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18325376"/>
        <c:crosses val="autoZero"/>
        <c:auto val="1"/>
        <c:lblOffset val="100"/>
        <c:baseTimeUnit val="days"/>
      </c:dateAx>
      <c:valAx>
        <c:axId val="218325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829900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829</c:v>
                </c:pt>
                <c:pt idx="9">
                  <c:v>829</c:v>
                </c:pt>
                <c:pt idx="10">
                  <c:v>829</c:v>
                </c:pt>
                <c:pt idx="11">
                  <c:v>829</c:v>
                </c:pt>
                <c:pt idx="12">
                  <c:v>829</c:v>
                </c:pt>
                <c:pt idx="13">
                  <c:v>829</c:v>
                </c:pt>
                <c:pt idx="14">
                  <c:v>829</c:v>
                </c:pt>
                <c:pt idx="15">
                  <c:v>829</c:v>
                </c:pt>
                <c:pt idx="16">
                  <c:v>829</c:v>
                </c:pt>
                <c:pt idx="17">
                  <c:v>829</c:v>
                </c:pt>
                <c:pt idx="18">
                  <c:v>829</c:v>
                </c:pt>
                <c:pt idx="19">
                  <c:v>829</c:v>
                </c:pt>
                <c:pt idx="20">
                  <c:v>829</c:v>
                </c:pt>
                <c:pt idx="21">
                  <c:v>829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57120"/>
        <c:axId val="21835891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8357120"/>
        <c:axId val="218358912"/>
      </c:barChart>
      <c:dateAx>
        <c:axId val="21835712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218358912"/>
        <c:crosses val="autoZero"/>
        <c:auto val="1"/>
        <c:lblOffset val="100"/>
        <c:baseTimeUnit val="days"/>
      </c:dateAx>
      <c:valAx>
        <c:axId val="218358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8357120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O41" activePane="bottomRight" state="frozen"/>
      <selection activeCell="A7" sqref="A7"/>
      <selection pane="topRight" activeCell="C7" sqref="C7"/>
      <selection pane="bottomLeft" activeCell="A11" sqref="A11"/>
      <selection pane="bottomRight" activeCell="AA69" sqref="AA69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6" t="s">
        <v>1415</v>
      </c>
      <c r="B1" s="186"/>
      <c r="C1" s="186"/>
      <c r="D1" s="186"/>
      <c r="E1" s="186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6" t="s">
        <v>1416</v>
      </c>
      <c r="B2" s="186"/>
      <c r="C2" s="186"/>
      <c r="D2" s="186"/>
      <c r="E2" s="186"/>
      <c r="F2" s="186"/>
      <c r="G2" s="186"/>
      <c r="H2" s="186"/>
      <c r="I2" s="186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7" t="s">
        <v>1417</v>
      </c>
      <c r="B4" s="190" t="s">
        <v>1418</v>
      </c>
      <c r="C4" s="193" t="s">
        <v>1419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5"/>
      <c r="S4" s="199" t="s">
        <v>1420</v>
      </c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200"/>
      <c r="AP4" s="172" t="s">
        <v>1421</v>
      </c>
      <c r="AQ4" s="42"/>
      <c r="AR4" s="10"/>
    </row>
    <row r="5" spans="1:44" ht="30.75" thickBot="1" x14ac:dyDescent="0.35">
      <c r="A5" s="188"/>
      <c r="B5" s="191"/>
      <c r="C5" s="19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175" t="s">
        <v>1422</v>
      </c>
      <c r="T5" s="177">
        <v>44713</v>
      </c>
      <c r="U5" s="178"/>
      <c r="V5" s="178"/>
      <c r="W5" s="179"/>
      <c r="X5" s="43" t="s">
        <v>1548</v>
      </c>
      <c r="Y5" s="180">
        <v>44743</v>
      </c>
      <c r="Z5" s="181"/>
      <c r="AA5" s="181"/>
      <c r="AB5" s="181"/>
      <c r="AC5" s="180">
        <v>44774</v>
      </c>
      <c r="AD5" s="181"/>
      <c r="AE5" s="181"/>
      <c r="AF5" s="182"/>
      <c r="AG5" s="44" t="s">
        <v>1549</v>
      </c>
      <c r="AH5" s="180">
        <v>44805</v>
      </c>
      <c r="AI5" s="181"/>
      <c r="AJ5" s="182"/>
      <c r="AK5" s="44" t="s">
        <v>1561</v>
      </c>
      <c r="AL5" s="180">
        <v>44835</v>
      </c>
      <c r="AM5" s="181"/>
      <c r="AN5" s="181"/>
      <c r="AO5" s="182"/>
      <c r="AP5" s="173"/>
      <c r="AQ5" s="42"/>
      <c r="AR5" s="10"/>
    </row>
    <row r="6" spans="1:44" ht="17.25" thickBot="1" x14ac:dyDescent="0.35">
      <c r="A6" s="188"/>
      <c r="B6" s="191"/>
      <c r="C6" s="201" t="s">
        <v>1423</v>
      </c>
      <c r="D6" s="202"/>
      <c r="E6" s="203"/>
      <c r="F6" s="201" t="s">
        <v>1388</v>
      </c>
      <c r="G6" s="202"/>
      <c r="H6" s="203"/>
      <c r="I6" s="201" t="s">
        <v>1390</v>
      </c>
      <c r="J6" s="202"/>
      <c r="K6" s="203"/>
      <c r="L6" s="201" t="s">
        <v>1389</v>
      </c>
      <c r="M6" s="202"/>
      <c r="N6" s="203"/>
      <c r="O6" s="201" t="s">
        <v>1391</v>
      </c>
      <c r="P6" s="202"/>
      <c r="Q6" s="203"/>
      <c r="R6" s="204" t="s">
        <v>1424</v>
      </c>
      <c r="S6" s="176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3"/>
      <c r="AQ6" s="42"/>
      <c r="AR6" s="10"/>
    </row>
    <row r="7" spans="1:44" ht="87.75" customHeight="1" thickBot="1" x14ac:dyDescent="0.35">
      <c r="A7" s="189"/>
      <c r="B7" s="192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5"/>
      <c r="S7" s="176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4"/>
      <c r="AQ7" s="42"/>
      <c r="AR7" s="10"/>
    </row>
    <row r="8" spans="1:44" ht="16.5" customHeight="1" x14ac:dyDescent="0.3">
      <c r="A8" s="208" t="s">
        <v>1461</v>
      </c>
      <c r="B8" s="209"/>
      <c r="C8" s="183">
        <f t="shared" ref="C8:R8" si="0">C47+C92+C29+C68</f>
        <v>52</v>
      </c>
      <c r="D8" s="183">
        <f t="shared" si="0"/>
        <v>28</v>
      </c>
      <c r="E8" s="183">
        <f t="shared" si="0"/>
        <v>72</v>
      </c>
      <c r="F8" s="183">
        <f t="shared" si="0"/>
        <v>32</v>
      </c>
      <c r="G8" s="183">
        <f t="shared" si="0"/>
        <v>81</v>
      </c>
      <c r="H8" s="183">
        <f t="shared" si="0"/>
        <v>659</v>
      </c>
      <c r="I8" s="183">
        <f t="shared" si="0"/>
        <v>63</v>
      </c>
      <c r="J8" s="183">
        <f t="shared" si="0"/>
        <v>76</v>
      </c>
      <c r="K8" s="183">
        <f t="shared" si="0"/>
        <v>105</v>
      </c>
      <c r="L8" s="183">
        <f t="shared" si="0"/>
        <v>19</v>
      </c>
      <c r="M8" s="183">
        <f t="shared" si="0"/>
        <v>286</v>
      </c>
      <c r="N8" s="183">
        <f t="shared" si="0"/>
        <v>1440</v>
      </c>
      <c r="O8" s="183">
        <f t="shared" si="0"/>
        <v>445</v>
      </c>
      <c r="P8" s="183">
        <f t="shared" si="0"/>
        <v>372</v>
      </c>
      <c r="Q8" s="183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0"/>
      <c r="B9" s="211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0</v>
      </c>
      <c r="AC9" s="67">
        <f t="shared" si="3"/>
        <v>0</v>
      </c>
      <c r="AD9" s="67">
        <f t="shared" si="3"/>
        <v>0</v>
      </c>
      <c r="AE9" s="67">
        <f t="shared" si="3"/>
        <v>0</v>
      </c>
      <c r="AF9" s="67">
        <f t="shared" si="3"/>
        <v>0</v>
      </c>
      <c r="AG9" s="67">
        <f t="shared" si="3"/>
        <v>0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1150</v>
      </c>
      <c r="AQ9" s="42"/>
    </row>
    <row r="10" spans="1:44" x14ac:dyDescent="0.3">
      <c r="A10" s="210"/>
      <c r="B10" s="211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253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0</v>
      </c>
      <c r="AC10" s="70">
        <f t="shared" si="4"/>
        <v>0</v>
      </c>
      <c r="AD10" s="70">
        <f t="shared" si="4"/>
        <v>0</v>
      </c>
      <c r="AE10" s="70">
        <f t="shared" si="4"/>
        <v>0</v>
      </c>
      <c r="AF10" s="70">
        <f t="shared" si="4"/>
        <v>0</v>
      </c>
      <c r="AG10" s="70">
        <f t="shared" si="4"/>
        <v>0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1124</v>
      </c>
      <c r="AQ10" s="42"/>
    </row>
    <row r="11" spans="1:44" x14ac:dyDescent="0.3">
      <c r="A11" s="206" t="s">
        <v>1361</v>
      </c>
      <c r="B11" s="154" t="s">
        <v>1465</v>
      </c>
      <c r="C11" s="157">
        <v>0</v>
      </c>
      <c r="D11" s="157">
        <v>0</v>
      </c>
      <c r="E11" s="157">
        <v>0</v>
      </c>
      <c r="F11" s="157">
        <v>0</v>
      </c>
      <c r="G11" s="157">
        <v>0</v>
      </c>
      <c r="H11" s="157">
        <v>0</v>
      </c>
      <c r="I11" s="157">
        <v>0</v>
      </c>
      <c r="J11" s="157">
        <v>0</v>
      </c>
      <c r="K11" s="157">
        <v>0</v>
      </c>
      <c r="L11" s="157">
        <v>0</v>
      </c>
      <c r="M11" s="157">
        <v>2</v>
      </c>
      <c r="N11" s="157">
        <v>0</v>
      </c>
      <c r="O11" s="157">
        <v>1</v>
      </c>
      <c r="P11" s="157">
        <v>2</v>
      </c>
      <c r="Q11" s="157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6"/>
      <c r="B12" s="155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1</v>
      </c>
      <c r="AQ12" s="49"/>
      <c r="AR12" s="37"/>
    </row>
    <row r="13" spans="1:44" x14ac:dyDescent="0.3">
      <c r="A13" s="206"/>
      <c r="B13" s="156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1</v>
      </c>
      <c r="AQ13" s="95"/>
      <c r="AR13" s="37"/>
    </row>
    <row r="14" spans="1:44" x14ac:dyDescent="0.3">
      <c r="A14" s="206"/>
      <c r="B14" s="154" t="s">
        <v>1466</v>
      </c>
      <c r="C14" s="157">
        <v>3</v>
      </c>
      <c r="D14" s="157">
        <v>5</v>
      </c>
      <c r="E14" s="157">
        <v>3</v>
      </c>
      <c r="F14" s="157">
        <v>7</v>
      </c>
      <c r="G14" s="157">
        <v>24</v>
      </c>
      <c r="H14" s="157">
        <v>268</v>
      </c>
      <c r="I14" s="157">
        <v>21</v>
      </c>
      <c r="J14" s="157">
        <v>29</v>
      </c>
      <c r="K14" s="157">
        <v>39</v>
      </c>
      <c r="L14" s="157">
        <v>6</v>
      </c>
      <c r="M14" s="157">
        <v>95</v>
      </c>
      <c r="N14" s="157">
        <v>534</v>
      </c>
      <c r="O14" s="157">
        <v>128</v>
      </c>
      <c r="P14" s="157">
        <v>130</v>
      </c>
      <c r="Q14" s="157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6"/>
      <c r="B15" s="155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454</v>
      </c>
      <c r="AQ15" s="50"/>
      <c r="AR15" s="37"/>
    </row>
    <row r="16" spans="1:44" x14ac:dyDescent="0.3">
      <c r="A16" s="206"/>
      <c r="B16" s="156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122</v>
      </c>
      <c r="Y16" s="93">
        <v>59</v>
      </c>
      <c r="Z16" s="93">
        <v>57</v>
      </c>
      <c r="AA16" s="93">
        <v>72</v>
      </c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444</v>
      </c>
      <c r="AQ16" s="97"/>
      <c r="AR16" s="37"/>
    </row>
    <row r="17" spans="1:44" x14ac:dyDescent="0.3">
      <c r="A17" s="206"/>
      <c r="B17" s="154" t="s">
        <v>1467</v>
      </c>
      <c r="C17" s="157">
        <v>0</v>
      </c>
      <c r="D17" s="157">
        <v>0</v>
      </c>
      <c r="E17" s="157">
        <v>0</v>
      </c>
      <c r="F17" s="157">
        <v>0</v>
      </c>
      <c r="G17" s="157">
        <v>1</v>
      </c>
      <c r="H17" s="157">
        <v>13</v>
      </c>
      <c r="I17" s="157">
        <v>1</v>
      </c>
      <c r="J17" s="157">
        <v>1</v>
      </c>
      <c r="K17" s="157">
        <v>0</v>
      </c>
      <c r="L17" s="157">
        <v>0</v>
      </c>
      <c r="M17" s="157">
        <v>11</v>
      </c>
      <c r="N17" s="157">
        <v>55</v>
      </c>
      <c r="O17" s="157">
        <v>8</v>
      </c>
      <c r="P17" s="157">
        <v>4</v>
      </c>
      <c r="Q17" s="157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6"/>
      <c r="B18" s="155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19</v>
      </c>
      <c r="AQ18" s="49"/>
      <c r="AR18" s="37"/>
    </row>
    <row r="19" spans="1:44" x14ac:dyDescent="0.3">
      <c r="A19" s="206"/>
      <c r="B19" s="156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19</v>
      </c>
      <c r="AQ19" s="95"/>
      <c r="AR19" s="37"/>
    </row>
    <row r="20" spans="1:44" x14ac:dyDescent="0.3">
      <c r="A20" s="206"/>
      <c r="B20" s="154" t="s">
        <v>1468</v>
      </c>
      <c r="C20" s="157">
        <v>1</v>
      </c>
      <c r="D20" s="157">
        <v>1</v>
      </c>
      <c r="E20" s="157">
        <v>0</v>
      </c>
      <c r="F20" s="157">
        <v>1</v>
      </c>
      <c r="G20" s="157">
        <v>2</v>
      </c>
      <c r="H20" s="157">
        <v>43</v>
      </c>
      <c r="I20" s="157">
        <v>5</v>
      </c>
      <c r="J20" s="157">
        <v>2</v>
      </c>
      <c r="K20" s="157">
        <v>4</v>
      </c>
      <c r="L20" s="157">
        <v>0</v>
      </c>
      <c r="M20" s="157">
        <v>15</v>
      </c>
      <c r="N20" s="157">
        <v>48</v>
      </c>
      <c r="O20" s="157">
        <v>21</v>
      </c>
      <c r="P20" s="157">
        <v>14</v>
      </c>
      <c r="Q20" s="157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6"/>
      <c r="B21" s="155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55</v>
      </c>
      <c r="AQ21" s="49"/>
      <c r="AR21" s="37"/>
    </row>
    <row r="22" spans="1:44" x14ac:dyDescent="0.3">
      <c r="A22" s="206"/>
      <c r="B22" s="156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55</v>
      </c>
      <c r="AQ22" s="95"/>
      <c r="AR22" s="37"/>
    </row>
    <row r="23" spans="1:44" x14ac:dyDescent="0.3">
      <c r="A23" s="206"/>
      <c r="B23" s="154" t="s">
        <v>1469</v>
      </c>
      <c r="C23" s="157">
        <v>0</v>
      </c>
      <c r="D23" s="157">
        <v>0</v>
      </c>
      <c r="E23" s="157">
        <v>0</v>
      </c>
      <c r="F23" s="157">
        <v>0</v>
      </c>
      <c r="G23" s="157">
        <v>2</v>
      </c>
      <c r="H23" s="157">
        <v>6</v>
      </c>
      <c r="I23" s="157">
        <v>0</v>
      </c>
      <c r="J23" s="157">
        <v>0</v>
      </c>
      <c r="K23" s="157">
        <v>0</v>
      </c>
      <c r="L23" s="157">
        <v>0</v>
      </c>
      <c r="M23" s="157">
        <v>1</v>
      </c>
      <c r="N23" s="157">
        <v>10</v>
      </c>
      <c r="O23" s="157">
        <v>4</v>
      </c>
      <c r="P23" s="157">
        <v>1</v>
      </c>
      <c r="Q23" s="157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6"/>
      <c r="B24" s="155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8</v>
      </c>
      <c r="AQ24" s="49"/>
      <c r="AR24" s="37"/>
    </row>
    <row r="25" spans="1:44" x14ac:dyDescent="0.3">
      <c r="A25" s="206"/>
      <c r="B25" s="156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8</v>
      </c>
      <c r="AQ25" s="95"/>
      <c r="AR25" s="37"/>
    </row>
    <row r="26" spans="1:44" x14ac:dyDescent="0.3">
      <c r="A26" s="206"/>
      <c r="B26" s="169" t="s">
        <v>1470</v>
      </c>
      <c r="C26" s="157">
        <v>1</v>
      </c>
      <c r="D26" s="157">
        <v>0</v>
      </c>
      <c r="E26" s="157">
        <v>0</v>
      </c>
      <c r="F26" s="157">
        <v>2</v>
      </c>
      <c r="G26" s="157">
        <v>2</v>
      </c>
      <c r="H26" s="157">
        <v>15</v>
      </c>
      <c r="I26" s="157">
        <v>3</v>
      </c>
      <c r="J26" s="157">
        <v>0</v>
      </c>
      <c r="K26" s="157">
        <v>0</v>
      </c>
      <c r="L26" s="157">
        <v>1</v>
      </c>
      <c r="M26" s="157">
        <v>7</v>
      </c>
      <c r="N26" s="157">
        <v>43</v>
      </c>
      <c r="O26" s="157">
        <v>4</v>
      </c>
      <c r="P26" s="157">
        <v>2</v>
      </c>
      <c r="Q26" s="157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6"/>
      <c r="B27" s="170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21</v>
      </c>
      <c r="AQ27" s="49"/>
      <c r="AR27" s="37"/>
    </row>
    <row r="28" spans="1:44" x14ac:dyDescent="0.3">
      <c r="A28" s="206"/>
      <c r="B28" s="171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21</v>
      </c>
      <c r="AQ28" s="98"/>
      <c r="AR28" s="37"/>
    </row>
    <row r="29" spans="1:44" x14ac:dyDescent="0.3">
      <c r="A29" s="206"/>
      <c r="B29" s="166" t="s">
        <v>1471</v>
      </c>
      <c r="C29" s="151">
        <f t="shared" ref="C29:R29" si="5">SUM(C11:C28)</f>
        <v>5</v>
      </c>
      <c r="D29" s="151">
        <f t="shared" si="5"/>
        <v>6</v>
      </c>
      <c r="E29" s="151">
        <f t="shared" si="5"/>
        <v>3</v>
      </c>
      <c r="F29" s="151">
        <f t="shared" si="5"/>
        <v>10</v>
      </c>
      <c r="G29" s="151">
        <f t="shared" si="5"/>
        <v>31</v>
      </c>
      <c r="H29" s="151">
        <f t="shared" si="5"/>
        <v>345</v>
      </c>
      <c r="I29" s="151">
        <f t="shared" si="5"/>
        <v>30</v>
      </c>
      <c r="J29" s="151">
        <f t="shared" si="5"/>
        <v>32</v>
      </c>
      <c r="K29" s="151">
        <f t="shared" si="5"/>
        <v>43</v>
      </c>
      <c r="L29" s="151">
        <f t="shared" si="5"/>
        <v>7</v>
      </c>
      <c r="M29" s="151">
        <f t="shared" si="5"/>
        <v>131</v>
      </c>
      <c r="N29" s="151">
        <f t="shared" si="5"/>
        <v>690</v>
      </c>
      <c r="O29" s="151">
        <f t="shared" si="5"/>
        <v>166</v>
      </c>
      <c r="P29" s="151">
        <f t="shared" si="5"/>
        <v>153</v>
      </c>
      <c r="Q29" s="151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6"/>
      <c r="B30" s="167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0</v>
      </c>
      <c r="AC30" s="57">
        <f t="shared" si="8"/>
        <v>0</v>
      </c>
      <c r="AD30" s="57">
        <f t="shared" si="8"/>
        <v>0</v>
      </c>
      <c r="AE30" s="57">
        <f t="shared" si="8"/>
        <v>0</v>
      </c>
      <c r="AF30" s="57">
        <f t="shared" si="8"/>
        <v>0</v>
      </c>
      <c r="AG30" s="57">
        <f t="shared" si="8"/>
        <v>0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558</v>
      </c>
      <c r="AQ30" s="57">
        <f t="shared" si="9"/>
        <v>0</v>
      </c>
    </row>
    <row r="31" spans="1:44" ht="17.25" thickBot="1" x14ac:dyDescent="0.35">
      <c r="A31" s="207"/>
      <c r="B31" s="168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153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0</v>
      </c>
      <c r="AC31" s="60">
        <f t="shared" si="10"/>
        <v>0</v>
      </c>
      <c r="AD31" s="60">
        <f t="shared" si="10"/>
        <v>0</v>
      </c>
      <c r="AE31" s="60">
        <f t="shared" si="10"/>
        <v>0</v>
      </c>
      <c r="AF31" s="60">
        <f t="shared" si="10"/>
        <v>0</v>
      </c>
      <c r="AG31" s="60">
        <f t="shared" si="10"/>
        <v>0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548</v>
      </c>
      <c r="AQ31" s="60">
        <f t="shared" si="11"/>
        <v>0</v>
      </c>
    </row>
    <row r="32" spans="1:44" ht="16.5" customHeight="1" x14ac:dyDescent="0.3">
      <c r="A32" s="160" t="s">
        <v>1472</v>
      </c>
      <c r="B32" s="154" t="s">
        <v>1473</v>
      </c>
      <c r="C32" s="157">
        <v>0</v>
      </c>
      <c r="D32" s="157">
        <v>0</v>
      </c>
      <c r="E32" s="157">
        <v>0</v>
      </c>
      <c r="F32" s="157">
        <v>1</v>
      </c>
      <c r="G32" s="157">
        <v>0</v>
      </c>
      <c r="H32" s="157">
        <v>0</v>
      </c>
      <c r="I32" s="157">
        <v>0</v>
      </c>
      <c r="J32" s="157">
        <v>0</v>
      </c>
      <c r="K32" s="157">
        <v>0</v>
      </c>
      <c r="L32" s="157">
        <v>0</v>
      </c>
      <c r="M32" s="157">
        <v>2</v>
      </c>
      <c r="N32" s="157">
        <v>8</v>
      </c>
      <c r="O32" s="157">
        <v>0</v>
      </c>
      <c r="P32" s="157">
        <v>0</v>
      </c>
      <c r="Q32" s="157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1"/>
      <c r="B33" s="155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1</v>
      </c>
      <c r="AQ33" s="51"/>
    </row>
    <row r="34" spans="1:44" x14ac:dyDescent="0.3">
      <c r="A34" s="161"/>
      <c r="B34" s="156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1</v>
      </c>
      <c r="AQ34" s="94"/>
    </row>
    <row r="35" spans="1:44" x14ac:dyDescent="0.3">
      <c r="A35" s="161"/>
      <c r="B35" s="154" t="s">
        <v>1474</v>
      </c>
      <c r="C35" s="157">
        <v>0</v>
      </c>
      <c r="D35" s="157">
        <v>0</v>
      </c>
      <c r="E35" s="157">
        <v>0</v>
      </c>
      <c r="F35" s="157">
        <v>0</v>
      </c>
      <c r="G35" s="157">
        <v>0</v>
      </c>
      <c r="H35" s="157">
        <v>12</v>
      </c>
      <c r="I35" s="157">
        <v>1</v>
      </c>
      <c r="J35" s="157">
        <v>1</v>
      </c>
      <c r="K35" s="157">
        <v>1</v>
      </c>
      <c r="L35" s="157">
        <v>0</v>
      </c>
      <c r="M35" s="157">
        <v>2</v>
      </c>
      <c r="N35" s="157">
        <v>6</v>
      </c>
      <c r="O35" s="157">
        <v>5</v>
      </c>
      <c r="P35" s="157">
        <v>1</v>
      </c>
      <c r="Q35" s="157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1"/>
      <c r="B36" s="155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2</v>
      </c>
      <c r="AQ36" s="51"/>
      <c r="AR36" s="10"/>
    </row>
    <row r="37" spans="1:44" x14ac:dyDescent="0.3">
      <c r="A37" s="161"/>
      <c r="B37" s="156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</v>
      </c>
      <c r="AQ37" s="94"/>
      <c r="AR37" s="10"/>
    </row>
    <row r="38" spans="1:44" x14ac:dyDescent="0.3">
      <c r="A38" s="161"/>
      <c r="B38" s="154" t="s">
        <v>1475</v>
      </c>
      <c r="C38" s="157">
        <v>1</v>
      </c>
      <c r="D38" s="157">
        <v>0</v>
      </c>
      <c r="E38" s="157">
        <v>1</v>
      </c>
      <c r="F38" s="157">
        <v>0</v>
      </c>
      <c r="G38" s="157">
        <v>0</v>
      </c>
      <c r="H38" s="157">
        <v>8</v>
      </c>
      <c r="I38" s="157">
        <v>1</v>
      </c>
      <c r="J38" s="157">
        <v>0</v>
      </c>
      <c r="K38" s="157">
        <v>1</v>
      </c>
      <c r="L38" s="157">
        <v>0</v>
      </c>
      <c r="M38" s="157">
        <v>2</v>
      </c>
      <c r="N38" s="157">
        <v>21</v>
      </c>
      <c r="O38" s="157">
        <v>7</v>
      </c>
      <c r="P38" s="157">
        <v>6</v>
      </c>
      <c r="Q38" s="157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1"/>
      <c r="B39" s="155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9</v>
      </c>
      <c r="AQ39" s="51"/>
      <c r="AR39" s="10"/>
    </row>
    <row r="40" spans="1:44" x14ac:dyDescent="0.3">
      <c r="A40" s="161"/>
      <c r="B40" s="156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9</v>
      </c>
      <c r="AQ40" s="94"/>
      <c r="AR40" s="10"/>
    </row>
    <row r="41" spans="1:44" x14ac:dyDescent="0.3">
      <c r="A41" s="161"/>
      <c r="B41" s="154" t="s">
        <v>1490</v>
      </c>
      <c r="C41" s="157">
        <v>18</v>
      </c>
      <c r="D41" s="157">
        <v>11</v>
      </c>
      <c r="E41" s="157">
        <v>48</v>
      </c>
      <c r="F41" s="157">
        <v>15</v>
      </c>
      <c r="G41" s="157">
        <v>33</v>
      </c>
      <c r="H41" s="157">
        <v>201</v>
      </c>
      <c r="I41" s="157">
        <v>19</v>
      </c>
      <c r="J41" s="157">
        <v>30</v>
      </c>
      <c r="K41" s="157">
        <v>49</v>
      </c>
      <c r="L41" s="157">
        <v>3</v>
      </c>
      <c r="M41" s="157">
        <v>86</v>
      </c>
      <c r="N41" s="157">
        <v>451</v>
      </c>
      <c r="O41" s="157">
        <v>182</v>
      </c>
      <c r="P41" s="157">
        <v>173</v>
      </c>
      <c r="Q41" s="157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1"/>
      <c r="B42" s="155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418</v>
      </c>
      <c r="AQ42" s="51"/>
      <c r="AR42" s="29"/>
    </row>
    <row r="43" spans="1:44" x14ac:dyDescent="0.3">
      <c r="A43" s="161"/>
      <c r="B43" s="156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403</v>
      </c>
      <c r="AQ43" s="94"/>
      <c r="AR43" s="29"/>
    </row>
    <row r="44" spans="1:44" x14ac:dyDescent="0.3">
      <c r="A44" s="161"/>
      <c r="B44" s="154" t="s">
        <v>1476</v>
      </c>
      <c r="C44" s="157">
        <v>0</v>
      </c>
      <c r="D44" s="157">
        <v>0</v>
      </c>
      <c r="E44" s="157">
        <v>0</v>
      </c>
      <c r="F44" s="157">
        <v>0</v>
      </c>
      <c r="G44" s="157">
        <v>0</v>
      </c>
      <c r="H44" s="157">
        <v>0</v>
      </c>
      <c r="I44" s="157">
        <v>0</v>
      </c>
      <c r="J44" s="157">
        <v>2</v>
      </c>
      <c r="K44" s="157">
        <v>0</v>
      </c>
      <c r="L44" s="157">
        <v>0</v>
      </c>
      <c r="M44" s="157">
        <v>0</v>
      </c>
      <c r="N44" s="157">
        <v>7</v>
      </c>
      <c r="O44" s="157">
        <v>7</v>
      </c>
      <c r="P44" s="157">
        <v>3</v>
      </c>
      <c r="Q44" s="157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1"/>
      <c r="B45" s="155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5</v>
      </c>
      <c r="AQ45" s="51"/>
    </row>
    <row r="46" spans="1:44" x14ac:dyDescent="0.3">
      <c r="A46" s="161"/>
      <c r="B46" s="156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5</v>
      </c>
      <c r="AQ46" s="94"/>
    </row>
    <row r="47" spans="1:44" ht="16.5" customHeight="1" x14ac:dyDescent="0.3">
      <c r="A47" s="161"/>
      <c r="B47" s="163" t="s">
        <v>1477</v>
      </c>
      <c r="C47" s="151">
        <f t="shared" ref="C47:R47" si="13">SUM(C32:C45)</f>
        <v>19</v>
      </c>
      <c r="D47" s="151">
        <f t="shared" si="13"/>
        <v>11</v>
      </c>
      <c r="E47" s="151">
        <f t="shared" si="13"/>
        <v>49</v>
      </c>
      <c r="F47" s="151">
        <f t="shared" si="13"/>
        <v>16</v>
      </c>
      <c r="G47" s="151">
        <f t="shared" si="13"/>
        <v>33</v>
      </c>
      <c r="H47" s="151">
        <f t="shared" si="13"/>
        <v>221</v>
      </c>
      <c r="I47" s="151">
        <f t="shared" si="13"/>
        <v>21</v>
      </c>
      <c r="J47" s="151">
        <f t="shared" si="13"/>
        <v>33</v>
      </c>
      <c r="K47" s="151">
        <f t="shared" si="13"/>
        <v>51</v>
      </c>
      <c r="L47" s="151">
        <f t="shared" si="13"/>
        <v>3</v>
      </c>
      <c r="M47" s="151">
        <f t="shared" si="13"/>
        <v>92</v>
      </c>
      <c r="N47" s="151">
        <f t="shared" si="13"/>
        <v>493</v>
      </c>
      <c r="O47" s="151">
        <f t="shared" si="13"/>
        <v>201</v>
      </c>
      <c r="P47" s="151">
        <f t="shared" si="13"/>
        <v>183</v>
      </c>
      <c r="Q47" s="151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1"/>
      <c r="B48" s="164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0</v>
      </c>
      <c r="AC48" s="57">
        <f t="shared" si="15"/>
        <v>0</v>
      </c>
      <c r="AD48" s="57">
        <f t="shared" si="15"/>
        <v>0</v>
      </c>
      <c r="AE48" s="57">
        <f t="shared" si="15"/>
        <v>0</v>
      </c>
      <c r="AF48" s="57">
        <f t="shared" si="15"/>
        <v>0</v>
      </c>
      <c r="AG48" s="57">
        <f t="shared" si="15"/>
        <v>0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435</v>
      </c>
      <c r="AQ48" s="57">
        <f t="shared" si="15"/>
        <v>0</v>
      </c>
    </row>
    <row r="49" spans="1:44" ht="17.25" thickBot="1" x14ac:dyDescent="0.35">
      <c r="A49" s="162"/>
      <c r="B49" s="165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0</v>
      </c>
      <c r="AC49" s="60">
        <f t="shared" si="16"/>
        <v>0</v>
      </c>
      <c r="AD49" s="60">
        <f t="shared" si="16"/>
        <v>0</v>
      </c>
      <c r="AE49" s="60">
        <f t="shared" si="16"/>
        <v>0</v>
      </c>
      <c r="AF49" s="60">
        <f t="shared" si="16"/>
        <v>0</v>
      </c>
      <c r="AG49" s="60">
        <f t="shared" si="16"/>
        <v>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420</v>
      </c>
      <c r="AQ49" s="60">
        <f t="shared" si="17"/>
        <v>0</v>
      </c>
    </row>
    <row r="50" spans="1:44" x14ac:dyDescent="0.3">
      <c r="A50" s="212" t="s">
        <v>1363</v>
      </c>
      <c r="B50" s="154" t="s">
        <v>1478</v>
      </c>
      <c r="C50" s="145">
        <v>14</v>
      </c>
      <c r="D50" s="145">
        <v>4</v>
      </c>
      <c r="E50" s="145">
        <v>11</v>
      </c>
      <c r="F50" s="145">
        <v>4</v>
      </c>
      <c r="G50" s="145">
        <v>2</v>
      </c>
      <c r="H50" s="145">
        <v>46</v>
      </c>
      <c r="I50" s="145">
        <v>3</v>
      </c>
      <c r="J50" s="145">
        <v>6</v>
      </c>
      <c r="K50" s="145">
        <v>5</v>
      </c>
      <c r="L50" s="145">
        <v>2</v>
      </c>
      <c r="M50" s="145">
        <v>26</v>
      </c>
      <c r="N50" s="145">
        <v>94</v>
      </c>
      <c r="O50" s="145">
        <v>17</v>
      </c>
      <c r="P50" s="145">
        <v>6</v>
      </c>
      <c r="Q50" s="145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3"/>
      <c r="B51" s="155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44</v>
      </c>
      <c r="AQ51" s="49"/>
      <c r="AR51" s="37"/>
    </row>
    <row r="52" spans="1:44" x14ac:dyDescent="0.3">
      <c r="A52" s="213"/>
      <c r="B52" s="156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44</v>
      </c>
      <c r="AQ52" s="95"/>
      <c r="AR52" s="37"/>
    </row>
    <row r="53" spans="1:44" x14ac:dyDescent="0.3">
      <c r="A53" s="213"/>
      <c r="B53" s="154" t="s">
        <v>1479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2</v>
      </c>
      <c r="I53" s="145">
        <v>0</v>
      </c>
      <c r="J53" s="145">
        <v>0</v>
      </c>
      <c r="K53" s="145">
        <v>0</v>
      </c>
      <c r="L53" s="145">
        <v>0</v>
      </c>
      <c r="M53" s="145">
        <v>4</v>
      </c>
      <c r="N53" s="145">
        <v>5</v>
      </c>
      <c r="O53" s="145">
        <v>2</v>
      </c>
      <c r="P53" s="145">
        <v>1</v>
      </c>
      <c r="Q53" s="145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3"/>
      <c r="B54" s="155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3</v>
      </c>
      <c r="AQ54" s="52"/>
      <c r="AR54" s="37"/>
    </row>
    <row r="55" spans="1:44" x14ac:dyDescent="0.3">
      <c r="A55" s="213"/>
      <c r="B55" s="156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3</v>
      </c>
      <c r="AQ55" s="95"/>
      <c r="AR55" s="37"/>
    </row>
    <row r="56" spans="1:44" x14ac:dyDescent="0.3">
      <c r="A56" s="213"/>
      <c r="B56" s="154" t="s">
        <v>1480</v>
      </c>
      <c r="C56" s="145">
        <v>11</v>
      </c>
      <c r="D56" s="145">
        <v>6</v>
      </c>
      <c r="E56" s="145">
        <v>6</v>
      </c>
      <c r="F56" s="145">
        <v>0</v>
      </c>
      <c r="G56" s="145">
        <v>2</v>
      </c>
      <c r="H56" s="145">
        <v>13</v>
      </c>
      <c r="I56" s="145">
        <v>2</v>
      </c>
      <c r="J56" s="145">
        <v>1</v>
      </c>
      <c r="K56" s="145">
        <v>2</v>
      </c>
      <c r="L56" s="145">
        <v>2</v>
      </c>
      <c r="M56" s="145">
        <v>8</v>
      </c>
      <c r="N56" s="145">
        <v>77</v>
      </c>
      <c r="O56" s="145">
        <v>18</v>
      </c>
      <c r="P56" s="145">
        <v>11</v>
      </c>
      <c r="Q56" s="145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3"/>
      <c r="B57" s="155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31</v>
      </c>
      <c r="AQ57" s="49"/>
      <c r="AR57" s="37"/>
    </row>
    <row r="58" spans="1:44" x14ac:dyDescent="0.3">
      <c r="A58" s="213"/>
      <c r="B58" s="156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30</v>
      </c>
      <c r="AQ58" s="95"/>
      <c r="AR58" s="37"/>
    </row>
    <row r="59" spans="1:44" x14ac:dyDescent="0.3">
      <c r="A59" s="213"/>
      <c r="B59" s="154" t="s">
        <v>1481</v>
      </c>
      <c r="C59" s="145">
        <v>0</v>
      </c>
      <c r="D59" s="145">
        <v>0</v>
      </c>
      <c r="E59" s="145">
        <v>0</v>
      </c>
      <c r="F59" s="145">
        <v>0</v>
      </c>
      <c r="G59" s="145">
        <v>1</v>
      </c>
      <c r="H59" s="145">
        <v>2</v>
      </c>
      <c r="I59" s="145">
        <v>2</v>
      </c>
      <c r="J59" s="145">
        <v>0</v>
      </c>
      <c r="K59" s="145">
        <v>0</v>
      </c>
      <c r="L59" s="145">
        <v>1</v>
      </c>
      <c r="M59" s="145">
        <v>4</v>
      </c>
      <c r="N59" s="145">
        <v>17</v>
      </c>
      <c r="O59" s="145">
        <v>12</v>
      </c>
      <c r="P59" s="145">
        <v>3</v>
      </c>
      <c r="Q59" s="145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3"/>
      <c r="B60" s="155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6</v>
      </c>
      <c r="AQ60" s="49"/>
      <c r="AR60" s="37"/>
    </row>
    <row r="61" spans="1:44" x14ac:dyDescent="0.3">
      <c r="A61" s="213"/>
      <c r="B61" s="156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6</v>
      </c>
      <c r="AQ61" s="95"/>
      <c r="AR61" s="37"/>
    </row>
    <row r="62" spans="1:44" x14ac:dyDescent="0.3">
      <c r="A62" s="213"/>
      <c r="B62" s="154" t="s">
        <v>1482</v>
      </c>
      <c r="C62" s="145">
        <v>1</v>
      </c>
      <c r="D62" s="145">
        <v>0</v>
      </c>
      <c r="E62" s="145">
        <v>1</v>
      </c>
      <c r="F62" s="145">
        <v>0</v>
      </c>
      <c r="G62" s="145">
        <v>0</v>
      </c>
      <c r="H62" s="145">
        <v>0</v>
      </c>
      <c r="I62" s="145">
        <v>1</v>
      </c>
      <c r="J62" s="145">
        <v>1</v>
      </c>
      <c r="K62" s="145">
        <v>0</v>
      </c>
      <c r="L62" s="145">
        <v>0</v>
      </c>
      <c r="M62" s="145">
        <v>0</v>
      </c>
      <c r="N62" s="145">
        <v>2</v>
      </c>
      <c r="O62" s="145">
        <v>4</v>
      </c>
      <c r="P62" s="145">
        <v>0</v>
      </c>
      <c r="Q62" s="145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3"/>
      <c r="B63" s="155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3</v>
      </c>
      <c r="AQ63" s="49"/>
      <c r="AR63" s="37"/>
    </row>
    <row r="64" spans="1:44" x14ac:dyDescent="0.3">
      <c r="A64" s="213"/>
      <c r="B64" s="156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3</v>
      </c>
      <c r="AQ64" s="95"/>
      <c r="AR64" s="37"/>
    </row>
    <row r="65" spans="1:44" x14ac:dyDescent="0.3">
      <c r="A65" s="213"/>
      <c r="B65" s="154" t="s">
        <v>1483</v>
      </c>
      <c r="C65" s="145">
        <v>0</v>
      </c>
      <c r="D65" s="145">
        <v>0</v>
      </c>
      <c r="E65" s="145">
        <v>2</v>
      </c>
      <c r="F65" s="145">
        <v>0</v>
      </c>
      <c r="G65" s="145">
        <v>0</v>
      </c>
      <c r="H65" s="145">
        <v>0</v>
      </c>
      <c r="I65" s="145">
        <v>1</v>
      </c>
      <c r="J65" s="145">
        <v>0</v>
      </c>
      <c r="K65" s="145">
        <v>2</v>
      </c>
      <c r="L65" s="145">
        <v>0</v>
      </c>
      <c r="M65" s="145">
        <v>0</v>
      </c>
      <c r="N65" s="145">
        <v>5</v>
      </c>
      <c r="O65" s="145">
        <v>1</v>
      </c>
      <c r="P65" s="145">
        <v>0</v>
      </c>
      <c r="Q65" s="145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3"/>
      <c r="B66" s="155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1</v>
      </c>
      <c r="AQ66" s="51"/>
      <c r="AR66" s="37"/>
    </row>
    <row r="67" spans="1:44" x14ac:dyDescent="0.3">
      <c r="A67" s="213"/>
      <c r="B67" s="156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1</v>
      </c>
      <c r="AQ67" s="94"/>
      <c r="AR67" s="37"/>
    </row>
    <row r="68" spans="1:44" x14ac:dyDescent="0.3">
      <c r="A68" s="213"/>
      <c r="B68" s="215" t="s">
        <v>1484</v>
      </c>
      <c r="C68" s="151">
        <f t="shared" ref="C68:R68" si="18">SUM(C50:C66)</f>
        <v>26</v>
      </c>
      <c r="D68" s="151">
        <f t="shared" si="18"/>
        <v>10</v>
      </c>
      <c r="E68" s="151">
        <f t="shared" si="18"/>
        <v>20</v>
      </c>
      <c r="F68" s="151">
        <f t="shared" si="18"/>
        <v>4</v>
      </c>
      <c r="G68" s="151">
        <f t="shared" si="18"/>
        <v>5</v>
      </c>
      <c r="H68" s="151">
        <f t="shared" si="18"/>
        <v>63</v>
      </c>
      <c r="I68" s="151">
        <f t="shared" si="18"/>
        <v>9</v>
      </c>
      <c r="J68" s="151">
        <f t="shared" si="18"/>
        <v>8</v>
      </c>
      <c r="K68" s="151">
        <f t="shared" si="18"/>
        <v>9</v>
      </c>
      <c r="L68" s="151">
        <f t="shared" si="18"/>
        <v>5</v>
      </c>
      <c r="M68" s="151">
        <f t="shared" si="18"/>
        <v>42</v>
      </c>
      <c r="N68" s="151">
        <f t="shared" si="18"/>
        <v>200</v>
      </c>
      <c r="O68" s="151">
        <f t="shared" si="18"/>
        <v>54</v>
      </c>
      <c r="P68" s="151">
        <f t="shared" si="18"/>
        <v>21</v>
      </c>
      <c r="Q68" s="151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3"/>
      <c r="B69" s="216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0</v>
      </c>
      <c r="AC69" s="57">
        <f t="shared" si="20"/>
        <v>0</v>
      </c>
      <c r="AD69" s="57">
        <f t="shared" si="20"/>
        <v>0</v>
      </c>
      <c r="AE69" s="57">
        <f t="shared" si="20"/>
        <v>0</v>
      </c>
      <c r="AF69" s="57">
        <f t="shared" si="20"/>
        <v>0</v>
      </c>
      <c r="AG69" s="57">
        <f t="shared" si="20"/>
        <v>0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88</v>
      </c>
      <c r="AQ69" s="57">
        <f t="shared" si="20"/>
        <v>0</v>
      </c>
    </row>
    <row r="70" spans="1:44" ht="17.25" thickBot="1" x14ac:dyDescent="0.35">
      <c r="A70" s="214"/>
      <c r="B70" s="217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0</v>
      </c>
      <c r="AC70" s="60">
        <f t="shared" si="21"/>
        <v>0</v>
      </c>
      <c r="AD70" s="60">
        <f t="shared" si="21"/>
        <v>0</v>
      </c>
      <c r="AE70" s="60">
        <f t="shared" si="21"/>
        <v>0</v>
      </c>
      <c r="AF70" s="60">
        <f t="shared" si="21"/>
        <v>0</v>
      </c>
      <c r="AG70" s="60">
        <f t="shared" si="21"/>
        <v>0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87</v>
      </c>
      <c r="AQ70" s="60">
        <f t="shared" si="22"/>
        <v>0</v>
      </c>
    </row>
    <row r="71" spans="1:44" x14ac:dyDescent="0.3">
      <c r="A71" s="212" t="s">
        <v>1364</v>
      </c>
      <c r="B71" s="148" t="s">
        <v>1464</v>
      </c>
      <c r="C71" s="145">
        <v>1</v>
      </c>
      <c r="D71" s="145">
        <v>1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5">
        <v>1</v>
      </c>
      <c r="M71" s="145">
        <v>0</v>
      </c>
      <c r="N71" s="145">
        <v>0</v>
      </c>
      <c r="O71" s="145">
        <v>0</v>
      </c>
      <c r="P71" s="145">
        <v>1</v>
      </c>
      <c r="Q71" s="145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3"/>
      <c r="B72" s="149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0</v>
      </c>
      <c r="AQ72" s="49"/>
    </row>
    <row r="73" spans="1:44" x14ac:dyDescent="0.3">
      <c r="A73" s="213"/>
      <c r="B73" s="150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0</v>
      </c>
      <c r="AQ73" s="95"/>
    </row>
    <row r="74" spans="1:44" x14ac:dyDescent="0.3">
      <c r="A74" s="213"/>
      <c r="B74" s="148" t="s">
        <v>1485</v>
      </c>
      <c r="C74" s="145">
        <v>0</v>
      </c>
      <c r="D74" s="145">
        <v>0</v>
      </c>
      <c r="E74" s="145">
        <v>0</v>
      </c>
      <c r="F74" s="145">
        <v>0</v>
      </c>
      <c r="G74" s="145">
        <v>2</v>
      </c>
      <c r="H74" s="145">
        <v>3</v>
      </c>
      <c r="I74" s="145">
        <v>0</v>
      </c>
      <c r="J74" s="145">
        <v>0</v>
      </c>
      <c r="K74" s="145">
        <v>1</v>
      </c>
      <c r="L74" s="145">
        <v>2</v>
      </c>
      <c r="M74" s="145">
        <v>2</v>
      </c>
      <c r="N74" s="145">
        <v>6</v>
      </c>
      <c r="O74" s="145">
        <v>5</v>
      </c>
      <c r="P74" s="145">
        <v>6</v>
      </c>
      <c r="Q74" s="145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3"/>
      <c r="B75" s="149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13</v>
      </c>
      <c r="AQ75" s="49"/>
      <c r="AR75" s="37"/>
    </row>
    <row r="76" spans="1:44" x14ac:dyDescent="0.3">
      <c r="A76" s="213"/>
      <c r="B76" s="150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13</v>
      </c>
      <c r="AQ76" s="95"/>
      <c r="AR76" s="37"/>
    </row>
    <row r="77" spans="1:44" x14ac:dyDescent="0.3">
      <c r="A77" s="213"/>
      <c r="B77" s="148" t="s">
        <v>1486</v>
      </c>
      <c r="C77" s="145">
        <v>0</v>
      </c>
      <c r="D77" s="145">
        <v>0</v>
      </c>
      <c r="E77" s="145">
        <v>0</v>
      </c>
      <c r="F77" s="145">
        <v>1</v>
      </c>
      <c r="G77" s="145">
        <v>0</v>
      </c>
      <c r="H77" s="145">
        <v>7</v>
      </c>
      <c r="I77" s="145">
        <v>0</v>
      </c>
      <c r="J77" s="145">
        <v>0</v>
      </c>
      <c r="K77" s="145">
        <v>0</v>
      </c>
      <c r="L77" s="145">
        <v>0</v>
      </c>
      <c r="M77" s="145">
        <v>3</v>
      </c>
      <c r="N77" s="145">
        <v>7</v>
      </c>
      <c r="O77" s="145">
        <v>2</v>
      </c>
      <c r="P77" s="145">
        <v>2</v>
      </c>
      <c r="Q77" s="145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3"/>
      <c r="B78" s="149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5</v>
      </c>
      <c r="AQ78" s="49"/>
      <c r="AR78" s="37"/>
    </row>
    <row r="79" spans="1:44" x14ac:dyDescent="0.3">
      <c r="A79" s="213"/>
      <c r="B79" s="150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5</v>
      </c>
      <c r="AQ79" s="95"/>
      <c r="AR79" s="37"/>
    </row>
    <row r="80" spans="1:44" x14ac:dyDescent="0.3">
      <c r="A80" s="213"/>
      <c r="B80" s="148" t="s">
        <v>1487</v>
      </c>
      <c r="C80" s="145">
        <v>1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1</v>
      </c>
      <c r="J80" s="145">
        <v>0</v>
      </c>
      <c r="K80" s="145">
        <v>0</v>
      </c>
      <c r="L80" s="145">
        <v>0</v>
      </c>
      <c r="M80" s="145">
        <v>0</v>
      </c>
      <c r="N80" s="145">
        <v>1</v>
      </c>
      <c r="O80" s="145">
        <v>2</v>
      </c>
      <c r="P80" s="145">
        <v>2</v>
      </c>
      <c r="Q80" s="145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3"/>
      <c r="B81" s="149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4</v>
      </c>
      <c r="AQ81" s="49"/>
      <c r="AR81" s="37"/>
    </row>
    <row r="82" spans="1:44" x14ac:dyDescent="0.3">
      <c r="A82" s="213"/>
      <c r="B82" s="150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4</v>
      </c>
      <c r="AQ82" s="95"/>
      <c r="AR82" s="37"/>
    </row>
    <row r="83" spans="1:44" x14ac:dyDescent="0.3">
      <c r="A83" s="213"/>
      <c r="B83" s="148" t="s">
        <v>1488</v>
      </c>
      <c r="C83" s="145">
        <v>1</v>
      </c>
      <c r="D83" s="145">
        <v>1</v>
      </c>
      <c r="E83" s="145">
        <v>0</v>
      </c>
      <c r="F83" s="145">
        <v>1</v>
      </c>
      <c r="G83" s="145">
        <v>1</v>
      </c>
      <c r="H83" s="145">
        <v>0</v>
      </c>
      <c r="I83" s="145">
        <v>0</v>
      </c>
      <c r="J83" s="145">
        <v>0</v>
      </c>
      <c r="K83" s="145">
        <v>0</v>
      </c>
      <c r="L83" s="145">
        <v>1</v>
      </c>
      <c r="M83" s="145">
        <v>2</v>
      </c>
      <c r="N83" s="145">
        <v>2</v>
      </c>
      <c r="O83" s="145">
        <v>1</v>
      </c>
      <c r="P83" s="145">
        <v>3</v>
      </c>
      <c r="Q83" s="145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3"/>
      <c r="B84" s="149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4</v>
      </c>
      <c r="AQ84" s="49"/>
      <c r="AR84" s="37"/>
    </row>
    <row r="85" spans="1:44" x14ac:dyDescent="0.3">
      <c r="A85" s="213"/>
      <c r="B85" s="150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4</v>
      </c>
      <c r="AQ85" s="95"/>
      <c r="AR85" s="37"/>
    </row>
    <row r="86" spans="1:44" x14ac:dyDescent="0.3">
      <c r="A86" s="213"/>
      <c r="B86" s="148" t="s">
        <v>1489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1</v>
      </c>
      <c r="O86" s="145">
        <v>1</v>
      </c>
      <c r="P86" s="145">
        <v>0</v>
      </c>
      <c r="Q86" s="145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3"/>
      <c r="B87" s="149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1</v>
      </c>
      <c r="AQ87" s="49"/>
      <c r="AR87" s="37"/>
    </row>
    <row r="88" spans="1:44" x14ac:dyDescent="0.3">
      <c r="A88" s="213"/>
      <c r="B88" s="150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1</v>
      </c>
      <c r="AQ88" s="95"/>
      <c r="AR88" s="37"/>
    </row>
    <row r="89" spans="1:44" x14ac:dyDescent="0.3">
      <c r="A89" s="213"/>
      <c r="B89" s="220" t="s">
        <v>1491</v>
      </c>
      <c r="C89" s="218">
        <v>0</v>
      </c>
      <c r="D89" s="218">
        <v>0</v>
      </c>
      <c r="E89" s="218">
        <v>0</v>
      </c>
      <c r="F89" s="218">
        <v>0</v>
      </c>
      <c r="G89" s="218">
        <v>9</v>
      </c>
      <c r="H89" s="218">
        <v>20</v>
      </c>
      <c r="I89" s="218">
        <v>2</v>
      </c>
      <c r="J89" s="218">
        <v>3</v>
      </c>
      <c r="K89" s="218">
        <v>1</v>
      </c>
      <c r="L89" s="218">
        <v>1</v>
      </c>
      <c r="M89" s="218">
        <v>14</v>
      </c>
      <c r="N89" s="218">
        <v>40</v>
      </c>
      <c r="O89" s="218">
        <v>13</v>
      </c>
      <c r="P89" s="218">
        <v>2</v>
      </c>
      <c r="Q89" s="218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3"/>
      <c r="B90" s="220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42</v>
      </c>
      <c r="AQ90" s="49"/>
      <c r="AR90" s="37"/>
    </row>
    <row r="91" spans="1:44" x14ac:dyDescent="0.3">
      <c r="A91" s="213"/>
      <c r="B91" s="220"/>
      <c r="C91" s="218"/>
      <c r="D91" s="218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42</v>
      </c>
      <c r="AQ91" s="95"/>
      <c r="AR91" s="37"/>
    </row>
    <row r="92" spans="1:44" x14ac:dyDescent="0.3">
      <c r="A92" s="213"/>
      <c r="B92" s="219" t="s">
        <v>1492</v>
      </c>
      <c r="C92" s="144">
        <f t="shared" ref="C92:Q92" si="23">SUM(C74:C90)</f>
        <v>2</v>
      </c>
      <c r="D92" s="144">
        <f t="shared" si="23"/>
        <v>1</v>
      </c>
      <c r="E92" s="144">
        <f t="shared" si="23"/>
        <v>0</v>
      </c>
      <c r="F92" s="144">
        <f t="shared" si="23"/>
        <v>2</v>
      </c>
      <c r="G92" s="144">
        <f t="shared" si="23"/>
        <v>12</v>
      </c>
      <c r="H92" s="144">
        <f t="shared" si="23"/>
        <v>30</v>
      </c>
      <c r="I92" s="144">
        <f t="shared" si="23"/>
        <v>3</v>
      </c>
      <c r="J92" s="144">
        <f t="shared" si="23"/>
        <v>3</v>
      </c>
      <c r="K92" s="144">
        <f t="shared" si="23"/>
        <v>2</v>
      </c>
      <c r="L92" s="144">
        <f t="shared" si="23"/>
        <v>4</v>
      </c>
      <c r="M92" s="144">
        <f t="shared" si="23"/>
        <v>21</v>
      </c>
      <c r="N92" s="144">
        <f t="shared" si="23"/>
        <v>57</v>
      </c>
      <c r="O92" s="144">
        <f t="shared" si="23"/>
        <v>24</v>
      </c>
      <c r="P92" s="144">
        <f t="shared" si="23"/>
        <v>15</v>
      </c>
      <c r="Q92" s="144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3"/>
      <c r="B93" s="219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0</v>
      </c>
      <c r="AC93" s="75">
        <f t="shared" si="26"/>
        <v>0</v>
      </c>
      <c r="AD93" s="75">
        <f t="shared" si="26"/>
        <v>0</v>
      </c>
      <c r="AE93" s="75">
        <f t="shared" si="26"/>
        <v>0</v>
      </c>
      <c r="AF93" s="75">
        <f t="shared" si="26"/>
        <v>0</v>
      </c>
      <c r="AG93" s="75">
        <f t="shared" si="26"/>
        <v>0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69</v>
      </c>
      <c r="AQ93" s="75">
        <f t="shared" si="27"/>
        <v>0</v>
      </c>
    </row>
    <row r="94" spans="1:44" ht="17.25" thickBot="1" x14ac:dyDescent="0.35">
      <c r="A94" s="214"/>
      <c r="B94" s="219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0</v>
      </c>
      <c r="AC94" s="76">
        <f t="shared" si="28"/>
        <v>0</v>
      </c>
      <c r="AD94" s="76">
        <f t="shared" si="28"/>
        <v>0</v>
      </c>
      <c r="AE94" s="76">
        <f t="shared" si="28"/>
        <v>0</v>
      </c>
      <c r="AF94" s="76">
        <f t="shared" si="28"/>
        <v>0</v>
      </c>
      <c r="AG94" s="76">
        <f t="shared" si="28"/>
        <v>0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69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8</v>
      </c>
    </row>
    <row r="3" spans="1:8" ht="30.75" customHeight="1" x14ac:dyDescent="0.3">
      <c r="B3" s="222" t="s">
        <v>0</v>
      </c>
      <c r="C3" s="222" t="s">
        <v>1496</v>
      </c>
      <c r="D3" s="222" t="s">
        <v>1497</v>
      </c>
      <c r="E3" s="222" t="s">
        <v>1498</v>
      </c>
      <c r="F3" s="222" t="s">
        <v>1499</v>
      </c>
      <c r="G3" s="221" t="s">
        <v>1500</v>
      </c>
      <c r="H3" s="221"/>
    </row>
    <row r="4" spans="1:8" x14ac:dyDescent="0.3">
      <c r="B4" s="222"/>
      <c r="C4" s="222"/>
      <c r="D4" s="222"/>
      <c r="E4" s="222"/>
      <c r="F4" s="222"/>
      <c r="G4" s="221"/>
      <c r="H4" s="221"/>
    </row>
    <row r="5" spans="1:8" ht="42.75" customHeight="1" x14ac:dyDescent="0.3">
      <c r="A5" s="77"/>
      <c r="B5" s="222"/>
      <c r="C5" s="222"/>
      <c r="D5" s="222"/>
      <c r="E5" s="222"/>
      <c r="F5" s="222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459</v>
      </c>
      <c r="E6" s="78">
        <f ca="1">SUM(E7:E11)</f>
        <v>435</v>
      </c>
      <c r="F6" s="91">
        <f ca="1">SUM(F7:F11)</f>
        <v>420</v>
      </c>
      <c r="G6" s="87">
        <f ca="1">E6/C6</f>
        <v>0.24800456100342075</v>
      </c>
      <c r="H6" s="87">
        <f ca="1">IFERROR(E6/D6,"-")</f>
        <v>0.94771241830065356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4</v>
      </c>
      <c r="E7" s="79">
        <f ca="1">SUM(OFFSET('Planificación Cobertura'!T33,0,0,1,$D$1))</f>
        <v>1</v>
      </c>
      <c r="F7" s="90">
        <f ca="1">SUM(OFFSET('Planificación Cobertura'!T34,0,0,1,$D$1))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0.25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14</v>
      </c>
      <c r="E8" s="79">
        <f ca="1">SUM(OFFSET('Planificación Cobertura'!T36,0,0,1,$D$1))</f>
        <v>2</v>
      </c>
      <c r="F8" s="90">
        <f ca="1">SUM(OFFSET('Planificación Cobertura'!T37,0,0,1,$D$1))</f>
        <v>2</v>
      </c>
      <c r="G8" s="88">
        <f t="shared" ca="1" si="0"/>
        <v>6.4516129032258063E-2</v>
      </c>
      <c r="H8" s="88">
        <f t="shared" ca="1" si="1"/>
        <v>0.14285714285714285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18</v>
      </c>
      <c r="E9" s="79">
        <f ca="1">SUM(OFFSET('Planificación Cobertura'!T39,0,0,1,$D$1))</f>
        <v>9</v>
      </c>
      <c r="F9" s="90">
        <f ca="1">SUM(OFFSET('Planificación Cobertura'!T40,0,0,1,$D$1))</f>
        <v>9</v>
      </c>
      <c r="G9" s="88">
        <f t="shared" ca="1" si="0"/>
        <v>0.17307692307692307</v>
      </c>
      <c r="H9" s="88">
        <f t="shared" ca="1" si="1"/>
        <v>0.5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420</v>
      </c>
      <c r="E10" s="79">
        <f ca="1">SUM(OFFSET('Planificación Cobertura'!T42,0,0,1,$D$1))</f>
        <v>418</v>
      </c>
      <c r="F10" s="90">
        <f ca="1">SUM(OFFSET('Planificación Cobertura'!T43,0,0,1,$D$1))</f>
        <v>403</v>
      </c>
      <c r="G10" s="88">
        <f t="shared" ca="1" si="0"/>
        <v>0.25503355704697989</v>
      </c>
      <c r="H10" s="88">
        <f t="shared" ca="1" si="1"/>
        <v>0.99523809523809526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3</v>
      </c>
      <c r="E11" s="79">
        <f ca="1">SUM(OFFSET('Planificación Cobertura'!T45,0,0,1,$D$1))</f>
        <v>5</v>
      </c>
      <c r="F11" s="90">
        <f ca="1">SUM(OFFSET('Planificación Cobertura'!T46,0,0,1,$D$1))</f>
        <v>5</v>
      </c>
      <c r="G11" s="88">
        <f t="shared" ca="1" si="0"/>
        <v>0.23809523809523808</v>
      </c>
      <c r="H11" s="88">
        <f t="shared" ca="1" si="1"/>
        <v>1.6666666666666667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68</v>
      </c>
      <c r="E12" s="78">
        <f ca="1">SUM(E13:E19)</f>
        <v>69</v>
      </c>
      <c r="F12" s="91">
        <f ca="1">SUM(F13:F19)</f>
        <v>69</v>
      </c>
      <c r="G12" s="87">
        <f t="shared" ca="1" si="0"/>
        <v>0.34328358208955223</v>
      </c>
      <c r="H12" s="87">
        <f t="shared" ca="1" si="1"/>
        <v>1.0147058823529411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3</v>
      </c>
      <c r="E13" s="79">
        <f ca="1">SUM(OFFSET('Planificación Cobertura'!T72,0,0,1,$D$1))</f>
        <v>0</v>
      </c>
      <c r="F13" s="90">
        <f ca="1">SUM(OFFSET('Planificación Cobertura'!T73,0,0,1,$D$1))</f>
        <v>0</v>
      </c>
      <c r="G13" s="88">
        <f t="shared" ref="G13" ca="1" si="2">E13/C13</f>
        <v>0</v>
      </c>
      <c r="H13" s="88">
        <f t="shared" ref="H13" ca="1" si="3">IFERROR(E13/D13,"-")</f>
        <v>0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9</v>
      </c>
      <c r="E14" s="79">
        <f ca="1">SUM(OFFSET('Planificación Cobertura'!T75,0,0,1,$D$1))</f>
        <v>13</v>
      </c>
      <c r="F14" s="90">
        <f ca="1">SUM(OFFSET('Planificación Cobertura'!T76,0,0,1,$D$1))</f>
        <v>13</v>
      </c>
      <c r="G14" s="88">
        <f t="shared" ca="1" si="0"/>
        <v>0.44827586206896552</v>
      </c>
      <c r="H14" s="88">
        <f t="shared" ca="1" si="1"/>
        <v>1.4444444444444444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7</v>
      </c>
      <c r="E15" s="79">
        <f ca="1">SUM(OFFSET('Planificación Cobertura'!T78,0,0,1,$D$1))</f>
        <v>5</v>
      </c>
      <c r="F15" s="90">
        <f ca="1">SUM(OFFSET('Planificación Cobertura'!T79,0,0,1,$D$1))</f>
        <v>5</v>
      </c>
      <c r="G15" s="88">
        <f t="shared" ca="1" si="0"/>
        <v>0.21739130434782608</v>
      </c>
      <c r="H15" s="88">
        <f t="shared" ca="1" si="1"/>
        <v>0.7142857142857143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2</v>
      </c>
      <c r="E16" s="79">
        <f ca="1">SUM(OFFSET('Planificación Cobertura'!T81,0,0,1,$D$1))</f>
        <v>4</v>
      </c>
      <c r="F16" s="90">
        <f ca="1">SUM(OFFSET('Planificación Cobertura'!T82,0,0,1,$D$1))</f>
        <v>4</v>
      </c>
      <c r="G16" s="88">
        <f t="shared" ca="1" si="0"/>
        <v>0.5714285714285714</v>
      </c>
      <c r="H16" s="88">
        <f t="shared" ca="1" si="1"/>
        <v>2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6</v>
      </c>
      <c r="E17" s="79">
        <f ca="1">SUM(OFFSET('Planificación Cobertura'!T84,0,0,1,$D$1))</f>
        <v>4</v>
      </c>
      <c r="F17" s="90">
        <f ca="1">SUM(OFFSET('Planificación Cobertura'!T85,0,0,1,$D$1))</f>
        <v>4</v>
      </c>
      <c r="G17" s="88">
        <f t="shared" ca="1" si="0"/>
        <v>0.22222222222222221</v>
      </c>
      <c r="H17" s="88">
        <f t="shared" ca="1" si="1"/>
        <v>0.66666666666666663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0</v>
      </c>
      <c r="E18" s="79">
        <f ca="1">SUM(OFFSET('Planificación Cobertura'!T87,0,0,1,$D$1))</f>
        <v>1</v>
      </c>
      <c r="F18" s="90">
        <f ca="1">SUM(OFFSET('Planificación Cobertura'!T88,0,0,1,$D$1))</f>
        <v>1</v>
      </c>
      <c r="G18" s="88">
        <f t="shared" ca="1" si="0"/>
        <v>0.5</v>
      </c>
      <c r="H18" s="88" t="str">
        <f t="shared" ca="1" si="1"/>
        <v>-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41</v>
      </c>
      <c r="E19" s="79">
        <f ca="1">SUM(OFFSET('Planificación Cobertura'!T90,0,0,1,$D$1))</f>
        <v>42</v>
      </c>
      <c r="F19" s="90">
        <f ca="1">SUM(OFFSET('Planificación Cobertura'!T91,0,0,1,$D$1))</f>
        <v>42</v>
      </c>
      <c r="G19" s="88">
        <f t="shared" ca="1" si="0"/>
        <v>0.3559322033898305</v>
      </c>
      <c r="H19" s="88">
        <f t="shared" ca="1" si="1"/>
        <v>1.024390243902439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350</v>
      </c>
      <c r="E20" s="78">
        <f ca="1">SUM(E21:E26)</f>
        <v>558</v>
      </c>
      <c r="F20" s="91">
        <f ca="1">SUM(F21:F26)</f>
        <v>548</v>
      </c>
      <c r="G20" s="87">
        <f t="shared" ca="1" si="0"/>
        <v>0.29138381201044389</v>
      </c>
      <c r="H20" s="87">
        <f t="shared" ca="1" si="1"/>
        <v>1.5942857142857143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2</v>
      </c>
      <c r="E21" s="79">
        <f ca="1">SUM(OFFSET('Planificación Cobertura'!T12,0,0,1,$D$1))</f>
        <v>1</v>
      </c>
      <c r="F21" s="90">
        <f ca="1">SUM(OFFSET('Planificación Cobertura'!T13,0,0,1,$D$1))</f>
        <v>1</v>
      </c>
      <c r="G21" s="88">
        <f t="shared" ca="1" si="0"/>
        <v>0.16666666666666666</v>
      </c>
      <c r="H21" s="88">
        <f t="shared" ca="1" si="1"/>
        <v>0.5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268</v>
      </c>
      <c r="E22" s="79">
        <f ca="1">SUM(OFFSET('Planificación Cobertura'!T15,0,0,1,$D$1))</f>
        <v>454</v>
      </c>
      <c r="F22" s="90">
        <f ca="1">SUM(OFFSET('Planificación Cobertura'!T16,0,0,1,$D$1))</f>
        <v>444</v>
      </c>
      <c r="G22" s="88">
        <f t="shared" ca="1" si="0"/>
        <v>0.29673202614379085</v>
      </c>
      <c r="H22" s="88">
        <f t="shared" ca="1" si="1"/>
        <v>1.6940298507462686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8</v>
      </c>
      <c r="E23" s="79">
        <f ca="1">SUM(OFFSET('Planificación Cobertura'!T18,0,0,1,$D$1))</f>
        <v>19</v>
      </c>
      <c r="F23" s="90">
        <f ca="1">SUM(OFFSET('Planificación Cobertura'!T19,0,0,1,$D$1))</f>
        <v>19</v>
      </c>
      <c r="G23" s="88">
        <f t="shared" ca="1" si="0"/>
        <v>0.2</v>
      </c>
      <c r="H23" s="88">
        <f t="shared" ca="1" si="1"/>
        <v>2.375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43</v>
      </c>
      <c r="E24" s="79">
        <f ca="1">SUM(OFFSET('Planificación Cobertura'!T21,0,0,1,$D$1))</f>
        <v>55</v>
      </c>
      <c r="F24" s="90">
        <f ca="1">SUM(OFFSET('Planificación Cobertura'!T22,0,0,1,$D$1))</f>
        <v>55</v>
      </c>
      <c r="G24" s="88">
        <f t="shared" ca="1" si="0"/>
        <v>0.31976744186046513</v>
      </c>
      <c r="H24" s="88">
        <f t="shared" ca="1" si="1"/>
        <v>1.2790697674418605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10</v>
      </c>
      <c r="E25" s="79">
        <f ca="1">SUM(OFFSET('Planificación Cobertura'!T24,0,0,1,$D$1))</f>
        <v>8</v>
      </c>
      <c r="F25" s="90">
        <f ca="1">SUM(OFFSET('Planificación Cobertura'!T25,0,0,1,$D$1))</f>
        <v>8</v>
      </c>
      <c r="G25" s="88">
        <f t="shared" ca="1" si="0"/>
        <v>0.2857142857142857</v>
      </c>
      <c r="H25" s="88">
        <f t="shared" ca="1" si="1"/>
        <v>0.8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19</v>
      </c>
      <c r="E26" s="79">
        <f ca="1">SUM(OFFSET('Planificación Cobertura'!T27,0,0,1,$D$1))</f>
        <v>21</v>
      </c>
      <c r="F26" s="90">
        <f ca="1">SUM(OFFSET('Planificación Cobertura'!T28,0,0,1,$D$1))</f>
        <v>21</v>
      </c>
      <c r="G26" s="88">
        <f t="shared" ca="1" si="0"/>
        <v>0.25</v>
      </c>
      <c r="H26" s="88">
        <f t="shared" ca="1" si="1"/>
        <v>1.1052631578947369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84</v>
      </c>
      <c r="E27" s="78">
        <f ca="1">SUM(E28:E33)</f>
        <v>88</v>
      </c>
      <c r="F27" s="91">
        <f ca="1">SUM(F28:F33)</f>
        <v>87</v>
      </c>
      <c r="G27" s="87">
        <f t="shared" ca="1" si="0"/>
        <v>0.171875</v>
      </c>
      <c r="H27" s="87">
        <f t="shared" ca="1" si="1"/>
        <v>1.0476190476190477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47</v>
      </c>
      <c r="E28" s="79">
        <f ca="1">SUM(OFFSET('Planificación Cobertura'!T51,0,0,1,$D$1))</f>
        <v>44</v>
      </c>
      <c r="F28" s="90">
        <f ca="1">SUM(OFFSET('Planificación Cobertura'!T52,0,0,1,$D$1))</f>
        <v>44</v>
      </c>
      <c r="G28" s="88">
        <f t="shared" ca="1" si="0"/>
        <v>0.17120622568093385</v>
      </c>
      <c r="H28" s="88">
        <f t="shared" ca="1" si="1"/>
        <v>0.93617021276595747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0</v>
      </c>
      <c r="E29" s="79">
        <f ca="1">SUM(OFFSET('Planificación Cobertura'!T54,0,0,1,$D$1))</f>
        <v>3</v>
      </c>
      <c r="F29" s="90">
        <f ca="1">SUM(OFFSET('Planificación Cobertura'!T55,0,0,1,$D$1))</f>
        <v>3</v>
      </c>
      <c r="G29" s="88">
        <f t="shared" ca="1" si="0"/>
        <v>0.1875</v>
      </c>
      <c r="H29" s="88" t="str">
        <f t="shared" ca="1" si="1"/>
        <v>-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28</v>
      </c>
      <c r="E30" s="79">
        <f ca="1">SUM(OFFSET('Planificación Cobertura'!T57,0,0,1,$D$1))</f>
        <v>31</v>
      </c>
      <c r="F30" s="90">
        <f ca="1">SUM(OFFSET('Planificación Cobertura'!T58,0,0,1,$D$1))</f>
        <v>30</v>
      </c>
      <c r="G30" s="88">
        <f t="shared" ca="1" si="0"/>
        <v>0.18452380952380953</v>
      </c>
      <c r="H30" s="88">
        <f t="shared" ca="1" si="1"/>
        <v>1.1071428571428572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5</v>
      </c>
      <c r="E31" s="79">
        <f ca="1">SUM(OFFSET('Planificación Cobertura'!T60,0,0,1,$D$1))</f>
        <v>6</v>
      </c>
      <c r="F31" s="90">
        <f ca="1">SUM(OFFSET('Planificación Cobertura'!T61,0,0,1,$D$1))</f>
        <v>6</v>
      </c>
      <c r="G31" s="88">
        <f t="shared" ca="1" si="0"/>
        <v>0.125</v>
      </c>
      <c r="H31" s="88">
        <f t="shared" ca="1" si="1"/>
        <v>1.2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0</v>
      </c>
      <c r="E32" s="79">
        <f ca="1">SUM(OFFSET('Planificación Cobertura'!T63,0,0,1,$D$1))</f>
        <v>3</v>
      </c>
      <c r="F32" s="90">
        <f ca="1">SUM(OFFSET('Planificación Cobertura'!T64,0,0,1,$D$1))</f>
        <v>3</v>
      </c>
      <c r="G32" s="88">
        <f t="shared" ca="1" si="0"/>
        <v>0.3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4</v>
      </c>
      <c r="E33" s="79">
        <f ca="1">SUM(OFFSET('Planificación Cobertura'!T66,0,0,1,$D$1))</f>
        <v>1</v>
      </c>
      <c r="F33" s="90">
        <f ca="1">SUM(OFFSET('Planificación Cobertura'!T67,0,0,1,$D$1))</f>
        <v>1</v>
      </c>
      <c r="G33" s="88">
        <f t="shared" ca="1" si="0"/>
        <v>7.6923076923076927E-2</v>
      </c>
      <c r="H33" s="88">
        <f t="shared" ca="1" si="1"/>
        <v>0.25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961</v>
      </c>
      <c r="E34" s="80">
        <f ca="1">SUM(E6,E12,E20,E27)</f>
        <v>1150</v>
      </c>
      <c r="F34" s="92">
        <f ca="1">SUM(F6,F12,F20,F27)</f>
        <v>1124</v>
      </c>
      <c r="G34" s="99">
        <f t="shared" ca="1" si="0"/>
        <v>0.26243724326791418</v>
      </c>
      <c r="H34" s="99">
        <f t="shared" ref="H34" ca="1" si="4">E34/D34</f>
        <v>1.1966701352757545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5" t="s">
        <v>1504</v>
      </c>
      <c r="C6" s="226"/>
      <c r="D6" s="226"/>
      <c r="E6" s="226"/>
      <c r="F6" s="226"/>
      <c r="G6" s="226"/>
      <c r="H6" s="226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253</v>
      </c>
      <c r="G12" s="106">
        <f t="shared" si="5"/>
        <v>499</v>
      </c>
      <c r="H12" s="106">
        <f t="shared" si="2"/>
        <v>253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0</v>
      </c>
      <c r="F16" s="103">
        <f t="shared" ref="F16" si="11">SUM(F42,F70,F98,F127)</f>
        <v>0</v>
      </c>
      <c r="G16" s="106">
        <f t="shared" si="5"/>
        <v>1150</v>
      </c>
      <c r="H16" s="106">
        <f t="shared" si="2"/>
        <v>0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0</v>
      </c>
      <c r="F17" s="103">
        <f t="shared" ref="F17" si="12">SUM(F43,F71,F99,F128)</f>
        <v>0</v>
      </c>
      <c r="G17" s="106">
        <f t="shared" si="5"/>
        <v>1150</v>
      </c>
      <c r="H17" s="106">
        <f t="shared" si="2"/>
        <v>0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0</v>
      </c>
      <c r="F18" s="103">
        <f t="shared" ref="F18" si="13">SUM(F44,F72,F100,F129)</f>
        <v>0</v>
      </c>
      <c r="G18" s="106">
        <f t="shared" si="5"/>
        <v>1150</v>
      </c>
      <c r="H18" s="106">
        <f t="shared" si="2"/>
        <v>0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0</v>
      </c>
      <c r="F19" s="103">
        <f t="shared" ref="F19" si="14">SUM(F45,F73,F101,F130)</f>
        <v>0</v>
      </c>
      <c r="G19" s="106">
        <f t="shared" si="5"/>
        <v>1150</v>
      </c>
      <c r="H19" s="106">
        <f t="shared" si="2"/>
        <v>0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0</v>
      </c>
      <c r="F20" s="103">
        <f t="shared" ref="F20" si="15">SUM(F46,F74,F102,F131)</f>
        <v>0</v>
      </c>
      <c r="G20" s="106">
        <f t="shared" si="5"/>
        <v>1150</v>
      </c>
      <c r="H20" s="106">
        <f t="shared" si="2"/>
        <v>0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0</v>
      </c>
      <c r="F21" s="103">
        <f t="shared" ref="F21" si="16">SUM(F47,F75,F103,F132)</f>
        <v>0</v>
      </c>
      <c r="G21" s="106">
        <f t="shared" si="5"/>
        <v>1150</v>
      </c>
      <c r="H21" s="106">
        <f t="shared" si="2"/>
        <v>0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1150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1150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1150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1150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1150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1150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1150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1150</v>
      </c>
      <c r="H29" s="106">
        <f t="shared" si="2"/>
        <v>0</v>
      </c>
    </row>
    <row r="32" spans="2:23" ht="32.25" customHeight="1" x14ac:dyDescent="0.3">
      <c r="B32" s="223" t="s">
        <v>1508</v>
      </c>
      <c r="C32" s="224"/>
      <c r="D32" s="224"/>
      <c r="E32" s="224"/>
      <c r="F32" s="224"/>
      <c r="G32" s="224"/>
      <c r="H32" s="224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153</v>
      </c>
      <c r="G38" s="106">
        <f t="shared" si="26"/>
        <v>323</v>
      </c>
      <c r="H38" s="106">
        <f t="shared" si="27"/>
        <v>314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387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456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548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0</v>
      </c>
      <c r="F42" s="107">
        <f>'Planificación Cobertura'!AB31</f>
        <v>0</v>
      </c>
      <c r="G42" s="106">
        <f t="shared" si="26"/>
        <v>558</v>
      </c>
      <c r="H42" s="106">
        <f t="shared" si="27"/>
        <v>548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0</v>
      </c>
      <c r="F43" s="107">
        <f>'Planificación Cobertura'!AC31</f>
        <v>0</v>
      </c>
      <c r="G43" s="106">
        <f t="shared" si="26"/>
        <v>558</v>
      </c>
      <c r="H43" s="106">
        <f t="shared" si="27"/>
        <v>548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0</v>
      </c>
      <c r="F44" s="107">
        <f>'Planificación Cobertura'!AD31</f>
        <v>0</v>
      </c>
      <c r="G44" s="106">
        <f t="shared" si="26"/>
        <v>558</v>
      </c>
      <c r="H44" s="106">
        <f t="shared" si="27"/>
        <v>548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0</v>
      </c>
      <c r="F45" s="107">
        <f>'Planificación Cobertura'!AE31</f>
        <v>0</v>
      </c>
      <c r="G45" s="106">
        <f t="shared" si="26"/>
        <v>558</v>
      </c>
      <c r="H45" s="106">
        <f t="shared" si="27"/>
        <v>548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0</v>
      </c>
      <c r="F46" s="107">
        <f>'Planificación Cobertura'!AF31</f>
        <v>0</v>
      </c>
      <c r="G46" s="106">
        <f t="shared" si="26"/>
        <v>558</v>
      </c>
      <c r="H46" s="106">
        <f t="shared" si="27"/>
        <v>548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0</v>
      </c>
      <c r="F47" s="107">
        <f>'Planificación Cobertura'!AG31</f>
        <v>0</v>
      </c>
      <c r="G47" s="106">
        <f t="shared" si="26"/>
        <v>558</v>
      </c>
      <c r="H47" s="106">
        <f t="shared" si="27"/>
        <v>548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558</v>
      </c>
      <c r="H48" s="106">
        <f t="shared" si="27"/>
        <v>548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558</v>
      </c>
      <c r="H49" s="106">
        <f t="shared" si="27"/>
        <v>548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558</v>
      </c>
      <c r="H50" s="106">
        <f t="shared" si="27"/>
        <v>548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558</v>
      </c>
      <c r="H51" s="106">
        <f t="shared" si="27"/>
        <v>548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558</v>
      </c>
      <c r="H52" s="106">
        <f t="shared" si="27"/>
        <v>548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558</v>
      </c>
      <c r="H53" s="106">
        <f t="shared" si="27"/>
        <v>548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558</v>
      </c>
      <c r="H54" s="106">
        <f t="shared" si="27"/>
        <v>548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558</v>
      </c>
      <c r="H55" s="106">
        <f t="shared" si="27"/>
        <v>548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5" t="s">
        <v>1509</v>
      </c>
      <c r="C60" s="226"/>
      <c r="D60" s="226"/>
      <c r="E60" s="226"/>
      <c r="F60" s="226"/>
      <c r="G60" s="226"/>
      <c r="H60" s="226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0</v>
      </c>
      <c r="F70" s="107">
        <f>'Planificación Cobertura'!AB49</f>
        <v>0</v>
      </c>
      <c r="G70" s="106">
        <f t="shared" si="29"/>
        <v>435</v>
      </c>
      <c r="H70" s="106">
        <f t="shared" si="30"/>
        <v>420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0</v>
      </c>
      <c r="F71" s="107">
        <f>'Planificación Cobertura'!AC49</f>
        <v>0</v>
      </c>
      <c r="G71" s="106">
        <f t="shared" si="29"/>
        <v>435</v>
      </c>
      <c r="H71" s="106">
        <f t="shared" si="30"/>
        <v>420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0</v>
      </c>
      <c r="F72" s="107">
        <f>'Planificación Cobertura'!AD49</f>
        <v>0</v>
      </c>
      <c r="G72" s="106">
        <f t="shared" si="29"/>
        <v>435</v>
      </c>
      <c r="H72" s="106">
        <f t="shared" si="30"/>
        <v>420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0</v>
      </c>
      <c r="F73" s="107">
        <f>'Planificación Cobertura'!AE49</f>
        <v>0</v>
      </c>
      <c r="G73" s="106">
        <f t="shared" si="29"/>
        <v>435</v>
      </c>
      <c r="H73" s="106">
        <f t="shared" si="30"/>
        <v>420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0</v>
      </c>
      <c r="F74" s="107">
        <f>'Planificación Cobertura'!AF49</f>
        <v>0</v>
      </c>
      <c r="G74" s="106">
        <f t="shared" si="29"/>
        <v>435</v>
      </c>
      <c r="H74" s="106">
        <f t="shared" si="30"/>
        <v>420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0</v>
      </c>
      <c r="F75" s="107">
        <f>'Planificación Cobertura'!AG49</f>
        <v>0</v>
      </c>
      <c r="G75" s="106">
        <f t="shared" si="29"/>
        <v>435</v>
      </c>
      <c r="H75" s="106">
        <f t="shared" si="30"/>
        <v>420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435</v>
      </c>
      <c r="H76" s="106">
        <f t="shared" si="30"/>
        <v>420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435</v>
      </c>
      <c r="H77" s="106">
        <f t="shared" si="30"/>
        <v>420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435</v>
      </c>
      <c r="H78" s="106">
        <f t="shared" si="30"/>
        <v>420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435</v>
      </c>
      <c r="H79" s="106">
        <f t="shared" si="30"/>
        <v>420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435</v>
      </c>
      <c r="H80" s="106">
        <f t="shared" si="30"/>
        <v>420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435</v>
      </c>
      <c r="H81" s="106">
        <f t="shared" si="30"/>
        <v>420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435</v>
      </c>
      <c r="H82" s="106">
        <f t="shared" si="30"/>
        <v>420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435</v>
      </c>
      <c r="H83" s="106">
        <f t="shared" si="30"/>
        <v>420</v>
      </c>
    </row>
    <row r="88" spans="2:8" ht="28.5" customHeight="1" x14ac:dyDescent="0.3">
      <c r="B88" s="225" t="s">
        <v>1510</v>
      </c>
      <c r="C88" s="226"/>
      <c r="D88" s="226"/>
      <c r="E88" s="226"/>
      <c r="F88" s="226"/>
      <c r="G88" s="226"/>
      <c r="H88" s="226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0</v>
      </c>
      <c r="F98" s="107">
        <f>'Planificación Cobertura'!AB70</f>
        <v>0</v>
      </c>
      <c r="G98" s="106">
        <f t="shared" si="32"/>
        <v>88</v>
      </c>
      <c r="H98" s="106">
        <f t="shared" si="33"/>
        <v>87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0</v>
      </c>
      <c r="F99" s="107">
        <f>'Planificación Cobertura'!AC70</f>
        <v>0</v>
      </c>
      <c r="G99" s="106">
        <f t="shared" si="32"/>
        <v>88</v>
      </c>
      <c r="H99" s="106">
        <f t="shared" si="33"/>
        <v>87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0</v>
      </c>
      <c r="F100" s="107">
        <f>'Planificación Cobertura'!AD70</f>
        <v>0</v>
      </c>
      <c r="G100" s="106">
        <f t="shared" si="32"/>
        <v>88</v>
      </c>
      <c r="H100" s="106">
        <f t="shared" si="33"/>
        <v>87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0</v>
      </c>
      <c r="F101" s="107">
        <f>'Planificación Cobertura'!AE70</f>
        <v>0</v>
      </c>
      <c r="G101" s="106">
        <f t="shared" si="32"/>
        <v>88</v>
      </c>
      <c r="H101" s="106">
        <f t="shared" si="33"/>
        <v>87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0</v>
      </c>
      <c r="F102" s="107">
        <f>'Planificación Cobertura'!AF70</f>
        <v>0</v>
      </c>
      <c r="G102" s="106">
        <f t="shared" si="32"/>
        <v>88</v>
      </c>
      <c r="H102" s="106">
        <f t="shared" si="33"/>
        <v>87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0</v>
      </c>
      <c r="F103" s="107">
        <f>'Planificación Cobertura'!AG70</f>
        <v>0</v>
      </c>
      <c r="G103" s="106">
        <f t="shared" si="32"/>
        <v>88</v>
      </c>
      <c r="H103" s="106">
        <f t="shared" si="33"/>
        <v>87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88</v>
      </c>
      <c r="H104" s="106">
        <f t="shared" si="33"/>
        <v>87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88</v>
      </c>
      <c r="H105" s="106">
        <f t="shared" si="33"/>
        <v>87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88</v>
      </c>
      <c r="H106" s="106">
        <f t="shared" si="33"/>
        <v>87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88</v>
      </c>
      <c r="H107" s="106">
        <f t="shared" si="33"/>
        <v>87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88</v>
      </c>
      <c r="H108" s="106">
        <f t="shared" si="33"/>
        <v>87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88</v>
      </c>
      <c r="H109" s="106">
        <f t="shared" si="33"/>
        <v>87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88</v>
      </c>
      <c r="H110" s="106">
        <f t="shared" si="33"/>
        <v>87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88</v>
      </c>
      <c r="H111" s="106">
        <f t="shared" si="33"/>
        <v>87</v>
      </c>
    </row>
    <row r="117" spans="2:8" ht="36" customHeight="1" x14ac:dyDescent="0.3">
      <c r="B117" s="225" t="s">
        <v>1511</v>
      </c>
      <c r="C117" s="226"/>
      <c r="D117" s="226"/>
      <c r="E117" s="226"/>
      <c r="F117" s="226"/>
      <c r="G117" s="226"/>
      <c r="H117" s="226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0</v>
      </c>
      <c r="F127" s="107">
        <f>'Planificación Cobertura'!AB94</f>
        <v>0</v>
      </c>
      <c r="G127" s="106">
        <f t="shared" si="35"/>
        <v>69</v>
      </c>
      <c r="H127" s="106">
        <f t="shared" si="36"/>
        <v>69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0</v>
      </c>
      <c r="F128" s="107">
        <f>'Planificación Cobertura'!AC94</f>
        <v>0</v>
      </c>
      <c r="G128" s="106">
        <f t="shared" si="35"/>
        <v>69</v>
      </c>
      <c r="H128" s="106">
        <f t="shared" si="36"/>
        <v>69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0</v>
      </c>
      <c r="F129" s="107">
        <f>'Planificación Cobertura'!AD94</f>
        <v>0</v>
      </c>
      <c r="G129" s="106">
        <f t="shared" si="35"/>
        <v>69</v>
      </c>
      <c r="H129" s="106">
        <f t="shared" si="36"/>
        <v>69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0</v>
      </c>
      <c r="F130" s="107">
        <f>'Planificación Cobertura'!AE94</f>
        <v>0</v>
      </c>
      <c r="G130" s="106">
        <f t="shared" si="35"/>
        <v>69</v>
      </c>
      <c r="H130" s="106">
        <f t="shared" si="36"/>
        <v>69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0</v>
      </c>
      <c r="F131" s="107">
        <f>'Planificación Cobertura'!AF94</f>
        <v>0</v>
      </c>
      <c r="G131" s="106">
        <f t="shared" si="35"/>
        <v>69</v>
      </c>
      <c r="H131" s="106">
        <f t="shared" si="36"/>
        <v>69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0</v>
      </c>
      <c r="F132" s="107">
        <f>'Planificación Cobertura'!AG94</f>
        <v>0</v>
      </c>
      <c r="G132" s="106">
        <f t="shared" si="35"/>
        <v>69</v>
      </c>
      <c r="H132" s="106">
        <f t="shared" si="36"/>
        <v>69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69</v>
      </c>
      <c r="H133" s="106">
        <f t="shared" si="36"/>
        <v>69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69</v>
      </c>
      <c r="H134" s="106">
        <f t="shared" si="36"/>
        <v>69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69</v>
      </c>
      <c r="H135" s="106">
        <f t="shared" si="36"/>
        <v>69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69</v>
      </c>
      <c r="H136" s="106">
        <f t="shared" si="36"/>
        <v>69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69</v>
      </c>
      <c r="H137" s="106">
        <f t="shared" si="36"/>
        <v>69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69</v>
      </c>
      <c r="H138" s="106">
        <f t="shared" si="36"/>
        <v>69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69</v>
      </c>
      <c r="H139" s="106">
        <f t="shared" si="36"/>
        <v>69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69</v>
      </c>
      <c r="H140" s="106">
        <f t="shared" si="36"/>
        <v>69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N44" activePane="bottomRight" state="frozen"/>
      <selection pane="topRight" activeCell="C1" sqref="C1"/>
      <selection pane="bottomLeft" activeCell="A11" sqref="A11"/>
      <selection pane="bottomRight" activeCell="AA62" sqref="AA62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6" t="s">
        <v>1415</v>
      </c>
      <c r="B1" s="186"/>
      <c r="C1" s="186"/>
      <c r="D1" s="186"/>
      <c r="E1" s="186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6" t="s">
        <v>1416</v>
      </c>
      <c r="B2" s="186"/>
      <c r="C2" s="186"/>
      <c r="D2" s="186"/>
      <c r="E2" s="186"/>
      <c r="F2" s="186"/>
      <c r="G2" s="186"/>
      <c r="H2" s="186"/>
      <c r="I2" s="186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7" t="s">
        <v>1417</v>
      </c>
      <c r="B4" s="190" t="s">
        <v>1418</v>
      </c>
      <c r="C4" s="193" t="s">
        <v>1419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5"/>
      <c r="S4" s="199" t="s">
        <v>1420</v>
      </c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200"/>
      <c r="AP4" s="172" t="s">
        <v>1421</v>
      </c>
      <c r="AQ4" s="42"/>
      <c r="AR4" s="10"/>
    </row>
    <row r="5" spans="1:44" ht="30.75" thickBot="1" x14ac:dyDescent="0.35">
      <c r="A5" s="188"/>
      <c r="B5" s="191"/>
      <c r="C5" s="19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175" t="s">
        <v>1422</v>
      </c>
      <c r="T5" s="177">
        <v>44713</v>
      </c>
      <c r="U5" s="178"/>
      <c r="V5" s="178"/>
      <c r="W5" s="179"/>
      <c r="X5" s="43" t="s">
        <v>1548</v>
      </c>
      <c r="Y5" s="180">
        <v>44743</v>
      </c>
      <c r="Z5" s="181"/>
      <c r="AA5" s="181"/>
      <c r="AB5" s="181"/>
      <c r="AC5" s="180">
        <v>44774</v>
      </c>
      <c r="AD5" s="181"/>
      <c r="AE5" s="181"/>
      <c r="AF5" s="182"/>
      <c r="AG5" s="44" t="s">
        <v>1549</v>
      </c>
      <c r="AH5" s="180">
        <v>44805</v>
      </c>
      <c r="AI5" s="181"/>
      <c r="AJ5" s="182"/>
      <c r="AK5" s="44" t="s">
        <v>1561</v>
      </c>
      <c r="AL5" s="180">
        <v>44835</v>
      </c>
      <c r="AM5" s="181"/>
      <c r="AN5" s="181"/>
      <c r="AO5" s="182"/>
      <c r="AP5" s="173"/>
      <c r="AQ5" s="42"/>
      <c r="AR5" s="10"/>
    </row>
    <row r="6" spans="1:44" ht="17.25" thickBot="1" x14ac:dyDescent="0.35">
      <c r="A6" s="188"/>
      <c r="B6" s="191"/>
      <c r="C6" s="201" t="s">
        <v>1423</v>
      </c>
      <c r="D6" s="202"/>
      <c r="E6" s="203"/>
      <c r="F6" s="201" t="s">
        <v>1388</v>
      </c>
      <c r="G6" s="202"/>
      <c r="H6" s="203"/>
      <c r="I6" s="201" t="s">
        <v>1390</v>
      </c>
      <c r="J6" s="202"/>
      <c r="K6" s="203"/>
      <c r="L6" s="201" t="s">
        <v>1389</v>
      </c>
      <c r="M6" s="202"/>
      <c r="N6" s="203"/>
      <c r="O6" s="201" t="s">
        <v>1391</v>
      </c>
      <c r="P6" s="202"/>
      <c r="Q6" s="203"/>
      <c r="R6" s="204" t="s">
        <v>1424</v>
      </c>
      <c r="S6" s="176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3"/>
      <c r="AQ6" s="42"/>
      <c r="AR6" s="10"/>
    </row>
    <row r="7" spans="1:44" ht="80.25" customHeight="1" thickBot="1" x14ac:dyDescent="0.35">
      <c r="A7" s="189"/>
      <c r="B7" s="192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5"/>
      <c r="S7" s="176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4"/>
      <c r="AQ7" s="42"/>
      <c r="AR7" s="10"/>
    </row>
    <row r="8" spans="1:44" ht="16.5" customHeight="1" x14ac:dyDescent="0.3">
      <c r="A8" s="208" t="s">
        <v>1461</v>
      </c>
      <c r="B8" s="209"/>
      <c r="C8" s="183">
        <f t="shared" ref="C8:R8" si="0">C47+C92+C29+C68</f>
        <v>52</v>
      </c>
      <c r="D8" s="183">
        <f t="shared" si="0"/>
        <v>28</v>
      </c>
      <c r="E8" s="183">
        <f t="shared" si="0"/>
        <v>72</v>
      </c>
      <c r="F8" s="183">
        <f t="shared" si="0"/>
        <v>32</v>
      </c>
      <c r="G8" s="183">
        <f t="shared" si="0"/>
        <v>81</v>
      </c>
      <c r="H8" s="183">
        <f t="shared" si="0"/>
        <v>659</v>
      </c>
      <c r="I8" s="183">
        <f t="shared" si="0"/>
        <v>63</v>
      </c>
      <c r="J8" s="183">
        <f t="shared" si="0"/>
        <v>76</v>
      </c>
      <c r="K8" s="183">
        <f t="shared" si="0"/>
        <v>105</v>
      </c>
      <c r="L8" s="183">
        <f t="shared" si="0"/>
        <v>19</v>
      </c>
      <c r="M8" s="183">
        <f t="shared" si="0"/>
        <v>286</v>
      </c>
      <c r="N8" s="183">
        <f t="shared" si="0"/>
        <v>1440</v>
      </c>
      <c r="O8" s="183">
        <f t="shared" si="0"/>
        <v>445</v>
      </c>
      <c r="P8" s="183">
        <f t="shared" si="0"/>
        <v>372</v>
      </c>
      <c r="Q8" s="183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0"/>
      <c r="B9" s="211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0</v>
      </c>
      <c r="AC9" s="67">
        <f t="shared" si="2"/>
        <v>0</v>
      </c>
      <c r="AD9" s="67">
        <f t="shared" si="2"/>
        <v>0</v>
      </c>
      <c r="AE9" s="67">
        <f t="shared" si="2"/>
        <v>0</v>
      </c>
      <c r="AF9" s="67">
        <f t="shared" si="2"/>
        <v>0</v>
      </c>
      <c r="AG9" s="67">
        <f t="shared" si="2"/>
        <v>0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829</v>
      </c>
      <c r="AQ9" s="42"/>
    </row>
    <row r="10" spans="1:44" x14ac:dyDescent="0.3">
      <c r="A10" s="210"/>
      <c r="B10" s="211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0</v>
      </c>
      <c r="AC10" s="70">
        <f t="shared" si="3"/>
        <v>0</v>
      </c>
      <c r="AD10" s="70">
        <f t="shared" si="3"/>
        <v>0</v>
      </c>
      <c r="AE10" s="70">
        <f t="shared" si="3"/>
        <v>0</v>
      </c>
      <c r="AF10" s="70">
        <f t="shared" si="3"/>
        <v>0</v>
      </c>
      <c r="AG10" s="70">
        <f t="shared" si="3"/>
        <v>0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801</v>
      </c>
      <c r="AQ10" s="42"/>
    </row>
    <row r="11" spans="1:44" x14ac:dyDescent="0.3">
      <c r="A11" s="206" t="s">
        <v>1361</v>
      </c>
      <c r="B11" s="154" t="s">
        <v>1465</v>
      </c>
      <c r="C11" s="157">
        <v>0</v>
      </c>
      <c r="D11" s="157">
        <v>0</v>
      </c>
      <c r="E11" s="157">
        <v>0</v>
      </c>
      <c r="F11" s="157">
        <v>0</v>
      </c>
      <c r="G11" s="157">
        <v>0</v>
      </c>
      <c r="H11" s="157">
        <v>0</v>
      </c>
      <c r="I11" s="157">
        <v>0</v>
      </c>
      <c r="J11" s="157">
        <v>0</v>
      </c>
      <c r="K11" s="157">
        <v>0</v>
      </c>
      <c r="L11" s="157">
        <v>0</v>
      </c>
      <c r="M11" s="157">
        <v>2</v>
      </c>
      <c r="N11" s="157">
        <v>0</v>
      </c>
      <c r="O11" s="157">
        <v>1</v>
      </c>
      <c r="P11" s="157">
        <v>2</v>
      </c>
      <c r="Q11" s="157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6"/>
      <c r="B12" s="155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0</v>
      </c>
      <c r="AQ12" s="49"/>
      <c r="AR12" s="37"/>
    </row>
    <row r="13" spans="1:44" x14ac:dyDescent="0.3">
      <c r="A13" s="206"/>
      <c r="B13" s="156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0</v>
      </c>
      <c r="AQ13" s="95"/>
      <c r="AR13" s="37"/>
    </row>
    <row r="14" spans="1:44" x14ac:dyDescent="0.3">
      <c r="A14" s="206"/>
      <c r="B14" s="154" t="s">
        <v>1466</v>
      </c>
      <c r="C14" s="157">
        <v>3</v>
      </c>
      <c r="D14" s="157">
        <v>5</v>
      </c>
      <c r="E14" s="157">
        <v>3</v>
      </c>
      <c r="F14" s="157">
        <v>7</v>
      </c>
      <c r="G14" s="157">
        <v>24</v>
      </c>
      <c r="H14" s="157">
        <v>268</v>
      </c>
      <c r="I14" s="157">
        <v>21</v>
      </c>
      <c r="J14" s="157">
        <v>29</v>
      </c>
      <c r="K14" s="157">
        <v>39</v>
      </c>
      <c r="L14" s="157">
        <v>6</v>
      </c>
      <c r="M14" s="157">
        <v>95</v>
      </c>
      <c r="N14" s="157">
        <v>534</v>
      </c>
      <c r="O14" s="157">
        <v>128</v>
      </c>
      <c r="P14" s="157">
        <v>130</v>
      </c>
      <c r="Q14" s="157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6"/>
      <c r="B15" s="155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265</v>
      </c>
      <c r="AQ15" s="50"/>
      <c r="AR15" s="37"/>
    </row>
    <row r="16" spans="1:44" x14ac:dyDescent="0.3">
      <c r="A16" s="206"/>
      <c r="B16" s="156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255</v>
      </c>
      <c r="AQ16" s="97"/>
      <c r="AR16" s="37"/>
    </row>
    <row r="17" spans="1:44" x14ac:dyDescent="0.3">
      <c r="A17" s="206"/>
      <c r="B17" s="154" t="s">
        <v>1467</v>
      </c>
      <c r="C17" s="157">
        <v>0</v>
      </c>
      <c r="D17" s="157">
        <v>0</v>
      </c>
      <c r="E17" s="157">
        <v>0</v>
      </c>
      <c r="F17" s="157">
        <v>0</v>
      </c>
      <c r="G17" s="157">
        <v>1</v>
      </c>
      <c r="H17" s="157">
        <v>13</v>
      </c>
      <c r="I17" s="157">
        <v>1</v>
      </c>
      <c r="J17" s="157">
        <v>1</v>
      </c>
      <c r="K17" s="157">
        <v>0</v>
      </c>
      <c r="L17" s="157">
        <v>0</v>
      </c>
      <c r="M17" s="157">
        <v>11</v>
      </c>
      <c r="N17" s="157">
        <v>55</v>
      </c>
      <c r="O17" s="157">
        <v>8</v>
      </c>
      <c r="P17" s="157">
        <v>4</v>
      </c>
      <c r="Q17" s="157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6"/>
      <c r="B18" s="155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17</v>
      </c>
      <c r="AQ18" s="49"/>
      <c r="AR18" s="37"/>
    </row>
    <row r="19" spans="1:44" x14ac:dyDescent="0.3">
      <c r="A19" s="206"/>
      <c r="B19" s="156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17</v>
      </c>
      <c r="AQ19" s="95"/>
      <c r="AR19" s="37"/>
    </row>
    <row r="20" spans="1:44" x14ac:dyDescent="0.3">
      <c r="A20" s="206"/>
      <c r="B20" s="154" t="s">
        <v>1468</v>
      </c>
      <c r="C20" s="157">
        <v>1</v>
      </c>
      <c r="D20" s="157">
        <v>1</v>
      </c>
      <c r="E20" s="157">
        <v>0</v>
      </c>
      <c r="F20" s="157">
        <v>1</v>
      </c>
      <c r="G20" s="157">
        <v>2</v>
      </c>
      <c r="H20" s="157">
        <v>43</v>
      </c>
      <c r="I20" s="157">
        <v>5</v>
      </c>
      <c r="J20" s="157">
        <v>2</v>
      </c>
      <c r="K20" s="157">
        <v>4</v>
      </c>
      <c r="L20" s="157">
        <v>0</v>
      </c>
      <c r="M20" s="157">
        <v>15</v>
      </c>
      <c r="N20" s="157">
        <v>48</v>
      </c>
      <c r="O20" s="157">
        <v>21</v>
      </c>
      <c r="P20" s="157">
        <v>14</v>
      </c>
      <c r="Q20" s="157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6"/>
      <c r="B21" s="155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22</v>
      </c>
      <c r="AQ21" s="49"/>
      <c r="AR21" s="37"/>
    </row>
    <row r="22" spans="1:44" x14ac:dyDescent="0.3">
      <c r="A22" s="206"/>
      <c r="B22" s="156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22</v>
      </c>
      <c r="AQ22" s="95"/>
      <c r="AR22" s="37"/>
    </row>
    <row r="23" spans="1:44" x14ac:dyDescent="0.3">
      <c r="A23" s="206"/>
      <c r="B23" s="154" t="s">
        <v>1469</v>
      </c>
      <c r="C23" s="157">
        <v>0</v>
      </c>
      <c r="D23" s="157">
        <v>0</v>
      </c>
      <c r="E23" s="157">
        <v>0</v>
      </c>
      <c r="F23" s="157">
        <v>0</v>
      </c>
      <c r="G23" s="157">
        <v>2</v>
      </c>
      <c r="H23" s="157">
        <v>6</v>
      </c>
      <c r="I23" s="157">
        <v>0</v>
      </c>
      <c r="J23" s="157">
        <v>0</v>
      </c>
      <c r="K23" s="157">
        <v>0</v>
      </c>
      <c r="L23" s="157">
        <v>0</v>
      </c>
      <c r="M23" s="157">
        <v>1</v>
      </c>
      <c r="N23" s="157">
        <v>10</v>
      </c>
      <c r="O23" s="157">
        <v>4</v>
      </c>
      <c r="P23" s="157">
        <v>1</v>
      </c>
      <c r="Q23" s="157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6"/>
      <c r="B24" s="155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4</v>
      </c>
      <c r="AQ24" s="49"/>
      <c r="AR24" s="37"/>
    </row>
    <row r="25" spans="1:44" x14ac:dyDescent="0.3">
      <c r="A25" s="206"/>
      <c r="B25" s="156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4</v>
      </c>
      <c r="AQ25" s="95"/>
      <c r="AR25" s="37"/>
    </row>
    <row r="26" spans="1:44" x14ac:dyDescent="0.3">
      <c r="A26" s="206"/>
      <c r="B26" s="169" t="s">
        <v>1470</v>
      </c>
      <c r="C26" s="157">
        <v>1</v>
      </c>
      <c r="D26" s="157">
        <v>0</v>
      </c>
      <c r="E26" s="157">
        <v>0</v>
      </c>
      <c r="F26" s="157">
        <v>2</v>
      </c>
      <c r="G26" s="157">
        <v>2</v>
      </c>
      <c r="H26" s="157">
        <v>15</v>
      </c>
      <c r="I26" s="157">
        <v>3</v>
      </c>
      <c r="J26" s="157">
        <v>0</v>
      </c>
      <c r="K26" s="157">
        <v>0</v>
      </c>
      <c r="L26" s="157">
        <v>1</v>
      </c>
      <c r="M26" s="157">
        <v>7</v>
      </c>
      <c r="N26" s="157">
        <v>43</v>
      </c>
      <c r="O26" s="157">
        <v>4</v>
      </c>
      <c r="P26" s="157">
        <v>2</v>
      </c>
      <c r="Q26" s="157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6"/>
      <c r="B27" s="170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14</v>
      </c>
      <c r="AQ27" s="49"/>
      <c r="AR27" s="37"/>
    </row>
    <row r="28" spans="1:44" x14ac:dyDescent="0.3">
      <c r="A28" s="206"/>
      <c r="B28" s="171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14</v>
      </c>
      <c r="AQ28" s="98"/>
      <c r="AR28" s="37"/>
    </row>
    <row r="29" spans="1:44" x14ac:dyDescent="0.3">
      <c r="A29" s="206"/>
      <c r="B29" s="166" t="s">
        <v>1471</v>
      </c>
      <c r="C29" s="151">
        <f t="shared" ref="C29:R29" si="5">SUM(C11:C28)</f>
        <v>5</v>
      </c>
      <c r="D29" s="151">
        <f t="shared" si="5"/>
        <v>6</v>
      </c>
      <c r="E29" s="151">
        <f t="shared" si="5"/>
        <v>3</v>
      </c>
      <c r="F29" s="151">
        <f t="shared" si="5"/>
        <v>10</v>
      </c>
      <c r="G29" s="151">
        <f t="shared" si="5"/>
        <v>31</v>
      </c>
      <c r="H29" s="151">
        <f t="shared" si="5"/>
        <v>345</v>
      </c>
      <c r="I29" s="151">
        <f t="shared" si="5"/>
        <v>30</v>
      </c>
      <c r="J29" s="151">
        <f t="shared" si="5"/>
        <v>32</v>
      </c>
      <c r="K29" s="151">
        <f t="shared" si="5"/>
        <v>43</v>
      </c>
      <c r="L29" s="151">
        <f t="shared" si="5"/>
        <v>7</v>
      </c>
      <c r="M29" s="151">
        <f t="shared" si="5"/>
        <v>131</v>
      </c>
      <c r="N29" s="151">
        <f t="shared" si="5"/>
        <v>690</v>
      </c>
      <c r="O29" s="151">
        <f t="shared" si="5"/>
        <v>166</v>
      </c>
      <c r="P29" s="151">
        <f t="shared" si="5"/>
        <v>153</v>
      </c>
      <c r="Q29" s="151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6"/>
      <c r="B30" s="167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0</v>
      </c>
      <c r="AC30" s="57">
        <f t="shared" si="7"/>
        <v>0</v>
      </c>
      <c r="AD30" s="57">
        <f t="shared" si="7"/>
        <v>0</v>
      </c>
      <c r="AE30" s="57">
        <f t="shared" si="7"/>
        <v>0</v>
      </c>
      <c r="AF30" s="57">
        <f t="shared" si="7"/>
        <v>0</v>
      </c>
      <c r="AG30" s="57">
        <f t="shared" si="7"/>
        <v>0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322</v>
      </c>
      <c r="AQ30" s="57">
        <f t="shared" si="7"/>
        <v>0</v>
      </c>
    </row>
    <row r="31" spans="1:44" ht="17.25" thickBot="1" x14ac:dyDescent="0.35">
      <c r="A31" s="207"/>
      <c r="B31" s="168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0</v>
      </c>
      <c r="AC31" s="60">
        <f t="shared" si="8"/>
        <v>0</v>
      </c>
      <c r="AD31" s="60">
        <f t="shared" si="8"/>
        <v>0</v>
      </c>
      <c r="AE31" s="60">
        <f t="shared" si="8"/>
        <v>0</v>
      </c>
      <c r="AF31" s="60">
        <f t="shared" si="8"/>
        <v>0</v>
      </c>
      <c r="AG31" s="60">
        <f t="shared" si="8"/>
        <v>0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312</v>
      </c>
      <c r="AQ31" s="60">
        <f t="shared" si="8"/>
        <v>0</v>
      </c>
    </row>
    <row r="32" spans="1:44" ht="16.5" customHeight="1" x14ac:dyDescent="0.3">
      <c r="A32" s="160" t="s">
        <v>1472</v>
      </c>
      <c r="B32" s="154" t="s">
        <v>1473</v>
      </c>
      <c r="C32" s="157">
        <v>0</v>
      </c>
      <c r="D32" s="157">
        <v>0</v>
      </c>
      <c r="E32" s="157">
        <v>0</v>
      </c>
      <c r="F32" s="157">
        <v>1</v>
      </c>
      <c r="G32" s="157">
        <v>0</v>
      </c>
      <c r="H32" s="157">
        <v>0</v>
      </c>
      <c r="I32" s="157">
        <v>0</v>
      </c>
      <c r="J32" s="157">
        <v>0</v>
      </c>
      <c r="K32" s="157">
        <v>0</v>
      </c>
      <c r="L32" s="157">
        <v>0</v>
      </c>
      <c r="M32" s="157">
        <v>2</v>
      </c>
      <c r="N32" s="157">
        <v>8</v>
      </c>
      <c r="O32" s="157">
        <v>0</v>
      </c>
      <c r="P32" s="157">
        <v>0</v>
      </c>
      <c r="Q32" s="157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1"/>
      <c r="B33" s="155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1</v>
      </c>
      <c r="AQ33" s="51"/>
    </row>
    <row r="34" spans="1:44" x14ac:dyDescent="0.3">
      <c r="A34" s="161"/>
      <c r="B34" s="156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1</v>
      </c>
      <c r="AQ34" s="94"/>
    </row>
    <row r="35" spans="1:44" x14ac:dyDescent="0.3">
      <c r="A35" s="161"/>
      <c r="B35" s="154" t="s">
        <v>1474</v>
      </c>
      <c r="C35" s="157">
        <v>0</v>
      </c>
      <c r="D35" s="157">
        <v>0</v>
      </c>
      <c r="E35" s="157">
        <v>0</v>
      </c>
      <c r="F35" s="157">
        <v>0</v>
      </c>
      <c r="G35" s="157">
        <v>0</v>
      </c>
      <c r="H35" s="157">
        <v>12</v>
      </c>
      <c r="I35" s="157">
        <v>1</v>
      </c>
      <c r="J35" s="157">
        <v>1</v>
      </c>
      <c r="K35" s="157">
        <v>1</v>
      </c>
      <c r="L35" s="157">
        <v>0</v>
      </c>
      <c r="M35" s="157">
        <v>2</v>
      </c>
      <c r="N35" s="157">
        <v>6</v>
      </c>
      <c r="O35" s="157">
        <v>5</v>
      </c>
      <c r="P35" s="157">
        <v>1</v>
      </c>
      <c r="Q35" s="157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1"/>
      <c r="B36" s="155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1</v>
      </c>
      <c r="AQ36" s="51"/>
      <c r="AR36" s="10"/>
    </row>
    <row r="37" spans="1:44" x14ac:dyDescent="0.3">
      <c r="A37" s="161"/>
      <c r="B37" s="156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1</v>
      </c>
      <c r="AQ37" s="94"/>
      <c r="AR37" s="10"/>
    </row>
    <row r="38" spans="1:44" x14ac:dyDescent="0.3">
      <c r="A38" s="161"/>
      <c r="B38" s="154" t="s">
        <v>1475</v>
      </c>
      <c r="C38" s="157">
        <v>1</v>
      </c>
      <c r="D38" s="157">
        <v>0</v>
      </c>
      <c r="E38" s="157">
        <v>1</v>
      </c>
      <c r="F38" s="157">
        <v>0</v>
      </c>
      <c r="G38" s="157">
        <v>0</v>
      </c>
      <c r="H38" s="157">
        <v>8</v>
      </c>
      <c r="I38" s="157">
        <v>1</v>
      </c>
      <c r="J38" s="157">
        <v>0</v>
      </c>
      <c r="K38" s="157">
        <v>1</v>
      </c>
      <c r="L38" s="157">
        <v>0</v>
      </c>
      <c r="M38" s="157">
        <v>2</v>
      </c>
      <c r="N38" s="157">
        <v>21</v>
      </c>
      <c r="O38" s="157">
        <v>7</v>
      </c>
      <c r="P38" s="157">
        <v>6</v>
      </c>
      <c r="Q38" s="157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1"/>
      <c r="B39" s="155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9</v>
      </c>
      <c r="AQ39" s="51"/>
      <c r="AR39" s="10"/>
    </row>
    <row r="40" spans="1:44" x14ac:dyDescent="0.3">
      <c r="A40" s="161"/>
      <c r="B40" s="156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9</v>
      </c>
      <c r="AQ40" s="94"/>
      <c r="AR40" s="10"/>
    </row>
    <row r="41" spans="1:44" x14ac:dyDescent="0.3">
      <c r="A41" s="161"/>
      <c r="B41" s="154" t="s">
        <v>1490</v>
      </c>
      <c r="C41" s="157">
        <v>18</v>
      </c>
      <c r="D41" s="157">
        <v>11</v>
      </c>
      <c r="E41" s="157">
        <v>48</v>
      </c>
      <c r="F41" s="157">
        <v>15</v>
      </c>
      <c r="G41" s="157">
        <v>33</v>
      </c>
      <c r="H41" s="157">
        <v>201</v>
      </c>
      <c r="I41" s="157">
        <v>19</v>
      </c>
      <c r="J41" s="157">
        <v>30</v>
      </c>
      <c r="K41" s="157">
        <v>49</v>
      </c>
      <c r="L41" s="157">
        <v>3</v>
      </c>
      <c r="M41" s="157">
        <v>86</v>
      </c>
      <c r="N41" s="157">
        <v>451</v>
      </c>
      <c r="O41" s="157">
        <v>182</v>
      </c>
      <c r="P41" s="157">
        <v>173</v>
      </c>
      <c r="Q41" s="157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1"/>
      <c r="B42" s="155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369</v>
      </c>
      <c r="AQ42" s="51"/>
      <c r="AR42" s="29"/>
    </row>
    <row r="43" spans="1:44" x14ac:dyDescent="0.3">
      <c r="A43" s="161"/>
      <c r="B43" s="156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352</v>
      </c>
      <c r="AQ43" s="94"/>
      <c r="AR43" s="29"/>
    </row>
    <row r="44" spans="1:44" x14ac:dyDescent="0.3">
      <c r="A44" s="161"/>
      <c r="B44" s="154" t="s">
        <v>1476</v>
      </c>
      <c r="C44" s="157">
        <v>0</v>
      </c>
      <c r="D44" s="157">
        <v>0</v>
      </c>
      <c r="E44" s="157">
        <v>0</v>
      </c>
      <c r="F44" s="157">
        <v>0</v>
      </c>
      <c r="G44" s="157">
        <v>0</v>
      </c>
      <c r="H44" s="157">
        <v>0</v>
      </c>
      <c r="I44" s="157">
        <v>0</v>
      </c>
      <c r="J44" s="157">
        <v>2</v>
      </c>
      <c r="K44" s="157">
        <v>0</v>
      </c>
      <c r="L44" s="157">
        <v>0</v>
      </c>
      <c r="M44" s="157">
        <v>0</v>
      </c>
      <c r="N44" s="157">
        <v>7</v>
      </c>
      <c r="O44" s="157">
        <v>7</v>
      </c>
      <c r="P44" s="157">
        <v>3</v>
      </c>
      <c r="Q44" s="157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1"/>
      <c r="B45" s="155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4</v>
      </c>
      <c r="AQ45" s="51"/>
    </row>
    <row r="46" spans="1:44" x14ac:dyDescent="0.3">
      <c r="A46" s="161"/>
      <c r="B46" s="156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4</v>
      </c>
      <c r="AQ46" s="94"/>
    </row>
    <row r="47" spans="1:44" ht="16.5" customHeight="1" x14ac:dyDescent="0.3">
      <c r="A47" s="161"/>
      <c r="B47" s="163" t="s">
        <v>1477</v>
      </c>
      <c r="C47" s="151">
        <f t="shared" ref="C47:R47" si="10">SUM(C32:C45)</f>
        <v>19</v>
      </c>
      <c r="D47" s="151">
        <f t="shared" si="10"/>
        <v>11</v>
      </c>
      <c r="E47" s="151">
        <f t="shared" si="10"/>
        <v>49</v>
      </c>
      <c r="F47" s="151">
        <f t="shared" si="10"/>
        <v>16</v>
      </c>
      <c r="G47" s="151">
        <f t="shared" si="10"/>
        <v>33</v>
      </c>
      <c r="H47" s="151">
        <f t="shared" si="10"/>
        <v>221</v>
      </c>
      <c r="I47" s="151">
        <f t="shared" si="10"/>
        <v>21</v>
      </c>
      <c r="J47" s="151">
        <f t="shared" si="10"/>
        <v>33</v>
      </c>
      <c r="K47" s="151">
        <f t="shared" si="10"/>
        <v>51</v>
      </c>
      <c r="L47" s="151">
        <f t="shared" si="10"/>
        <v>3</v>
      </c>
      <c r="M47" s="151">
        <f t="shared" si="10"/>
        <v>92</v>
      </c>
      <c r="N47" s="151">
        <f t="shared" si="10"/>
        <v>493</v>
      </c>
      <c r="O47" s="151">
        <f t="shared" si="10"/>
        <v>201</v>
      </c>
      <c r="P47" s="151">
        <f t="shared" si="10"/>
        <v>183</v>
      </c>
      <c r="Q47" s="151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1"/>
      <c r="B48" s="164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0</v>
      </c>
      <c r="AC48" s="57">
        <f t="shared" si="12"/>
        <v>0</v>
      </c>
      <c r="AD48" s="57">
        <f t="shared" si="12"/>
        <v>0</v>
      </c>
      <c r="AE48" s="57">
        <f t="shared" si="12"/>
        <v>0</v>
      </c>
      <c r="AF48" s="57">
        <f t="shared" si="12"/>
        <v>0</v>
      </c>
      <c r="AG48" s="57">
        <f t="shared" si="12"/>
        <v>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384</v>
      </c>
      <c r="AQ48" s="57">
        <f t="shared" si="12"/>
        <v>0</v>
      </c>
    </row>
    <row r="49" spans="1:44" ht="17.25" thickBot="1" x14ac:dyDescent="0.35">
      <c r="A49" s="162"/>
      <c r="B49" s="165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0</v>
      </c>
      <c r="AC49" s="60">
        <f t="shared" si="13"/>
        <v>0</v>
      </c>
      <c r="AD49" s="60">
        <f t="shared" si="13"/>
        <v>0</v>
      </c>
      <c r="AE49" s="60">
        <f t="shared" si="13"/>
        <v>0</v>
      </c>
      <c r="AF49" s="60">
        <f t="shared" si="13"/>
        <v>0</v>
      </c>
      <c r="AG49" s="60">
        <f t="shared" si="13"/>
        <v>0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367</v>
      </c>
      <c r="AQ49" s="60">
        <f t="shared" si="12"/>
        <v>0</v>
      </c>
    </row>
    <row r="50" spans="1:44" x14ac:dyDescent="0.3">
      <c r="A50" s="212" t="s">
        <v>1363</v>
      </c>
      <c r="B50" s="154" t="s">
        <v>1478</v>
      </c>
      <c r="C50" s="145">
        <v>14</v>
      </c>
      <c r="D50" s="145">
        <v>4</v>
      </c>
      <c r="E50" s="145">
        <v>11</v>
      </c>
      <c r="F50" s="145">
        <v>4</v>
      </c>
      <c r="G50" s="145">
        <v>2</v>
      </c>
      <c r="H50" s="145">
        <v>46</v>
      </c>
      <c r="I50" s="145">
        <v>3</v>
      </c>
      <c r="J50" s="145">
        <v>6</v>
      </c>
      <c r="K50" s="145">
        <v>5</v>
      </c>
      <c r="L50" s="145">
        <v>2</v>
      </c>
      <c r="M50" s="145">
        <v>26</v>
      </c>
      <c r="N50" s="145">
        <v>94</v>
      </c>
      <c r="O50" s="145">
        <v>17</v>
      </c>
      <c r="P50" s="145">
        <v>6</v>
      </c>
      <c r="Q50" s="145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3"/>
      <c r="B51" s="155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36</v>
      </c>
      <c r="AQ51" s="49"/>
      <c r="AR51" s="37"/>
    </row>
    <row r="52" spans="1:44" x14ac:dyDescent="0.3">
      <c r="A52" s="213"/>
      <c r="B52" s="156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36</v>
      </c>
      <c r="AQ52" s="95"/>
      <c r="AR52" s="37"/>
    </row>
    <row r="53" spans="1:44" x14ac:dyDescent="0.3">
      <c r="A53" s="213"/>
      <c r="B53" s="154" t="s">
        <v>1479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2</v>
      </c>
      <c r="I53" s="145">
        <v>0</v>
      </c>
      <c r="J53" s="145">
        <v>0</v>
      </c>
      <c r="K53" s="145">
        <v>0</v>
      </c>
      <c r="L53" s="145">
        <v>0</v>
      </c>
      <c r="M53" s="145">
        <v>4</v>
      </c>
      <c r="N53" s="145">
        <v>5</v>
      </c>
      <c r="O53" s="145">
        <v>2</v>
      </c>
      <c r="P53" s="145">
        <v>1</v>
      </c>
      <c r="Q53" s="145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3"/>
      <c r="B54" s="155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2</v>
      </c>
      <c r="AQ54" s="52"/>
      <c r="AR54" s="37"/>
    </row>
    <row r="55" spans="1:44" x14ac:dyDescent="0.3">
      <c r="A55" s="213"/>
      <c r="B55" s="156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2</v>
      </c>
      <c r="AQ55" s="95"/>
      <c r="AR55" s="37"/>
    </row>
    <row r="56" spans="1:44" x14ac:dyDescent="0.3">
      <c r="A56" s="213"/>
      <c r="B56" s="154" t="s">
        <v>1480</v>
      </c>
      <c r="C56" s="145">
        <v>11</v>
      </c>
      <c r="D56" s="145">
        <v>6</v>
      </c>
      <c r="E56" s="145">
        <v>6</v>
      </c>
      <c r="F56" s="145">
        <v>0</v>
      </c>
      <c r="G56" s="145">
        <v>2</v>
      </c>
      <c r="H56" s="145">
        <v>13</v>
      </c>
      <c r="I56" s="145">
        <v>2</v>
      </c>
      <c r="J56" s="145">
        <v>1</v>
      </c>
      <c r="K56" s="145">
        <v>2</v>
      </c>
      <c r="L56" s="145">
        <v>2</v>
      </c>
      <c r="M56" s="145">
        <v>8</v>
      </c>
      <c r="N56" s="145">
        <v>77</v>
      </c>
      <c r="O56" s="145">
        <v>18</v>
      </c>
      <c r="P56" s="145">
        <v>11</v>
      </c>
      <c r="Q56" s="145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3"/>
      <c r="B57" s="155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28</v>
      </c>
      <c r="AQ57" s="49"/>
      <c r="AR57" s="37"/>
    </row>
    <row r="58" spans="1:44" x14ac:dyDescent="0.3">
      <c r="A58" s="213"/>
      <c r="B58" s="156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27</v>
      </c>
      <c r="AQ58" s="95"/>
      <c r="AR58" s="37"/>
    </row>
    <row r="59" spans="1:44" x14ac:dyDescent="0.3">
      <c r="A59" s="213"/>
      <c r="B59" s="154" t="s">
        <v>1481</v>
      </c>
      <c r="C59" s="145">
        <v>0</v>
      </c>
      <c r="D59" s="145">
        <v>0</v>
      </c>
      <c r="E59" s="145">
        <v>0</v>
      </c>
      <c r="F59" s="145">
        <v>0</v>
      </c>
      <c r="G59" s="145">
        <v>1</v>
      </c>
      <c r="H59" s="145">
        <v>2</v>
      </c>
      <c r="I59" s="145">
        <v>2</v>
      </c>
      <c r="J59" s="145">
        <v>0</v>
      </c>
      <c r="K59" s="145">
        <v>0</v>
      </c>
      <c r="L59" s="145">
        <v>1</v>
      </c>
      <c r="M59" s="145">
        <v>4</v>
      </c>
      <c r="N59" s="145">
        <v>17</v>
      </c>
      <c r="O59" s="145">
        <v>12</v>
      </c>
      <c r="P59" s="145">
        <v>3</v>
      </c>
      <c r="Q59" s="145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3"/>
      <c r="B60" s="155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6</v>
      </c>
      <c r="AQ60" s="49"/>
      <c r="AR60" s="37"/>
    </row>
    <row r="61" spans="1:44" x14ac:dyDescent="0.3">
      <c r="A61" s="213"/>
      <c r="B61" s="156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6</v>
      </c>
      <c r="AQ61" s="95"/>
      <c r="AR61" s="37"/>
    </row>
    <row r="62" spans="1:44" x14ac:dyDescent="0.3">
      <c r="A62" s="213"/>
      <c r="B62" s="154" t="s">
        <v>1482</v>
      </c>
      <c r="C62" s="145">
        <v>1</v>
      </c>
      <c r="D62" s="145">
        <v>0</v>
      </c>
      <c r="E62" s="145">
        <v>1</v>
      </c>
      <c r="F62" s="145">
        <v>0</v>
      </c>
      <c r="G62" s="145">
        <v>0</v>
      </c>
      <c r="H62" s="145">
        <v>0</v>
      </c>
      <c r="I62" s="145">
        <v>1</v>
      </c>
      <c r="J62" s="145">
        <v>1</v>
      </c>
      <c r="K62" s="145">
        <v>0</v>
      </c>
      <c r="L62" s="145">
        <v>0</v>
      </c>
      <c r="M62" s="145">
        <v>0</v>
      </c>
      <c r="N62" s="145">
        <v>2</v>
      </c>
      <c r="O62" s="145">
        <v>4</v>
      </c>
      <c r="P62" s="145">
        <v>0</v>
      </c>
      <c r="Q62" s="145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3"/>
      <c r="B63" s="155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4</v>
      </c>
      <c r="AQ63" s="49"/>
      <c r="AR63" s="37"/>
    </row>
    <row r="64" spans="1:44" x14ac:dyDescent="0.3">
      <c r="A64" s="213"/>
      <c r="B64" s="156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4</v>
      </c>
      <c r="AQ64" s="95"/>
      <c r="AR64" s="37"/>
    </row>
    <row r="65" spans="1:44" x14ac:dyDescent="0.3">
      <c r="A65" s="213"/>
      <c r="B65" s="154" t="s">
        <v>1483</v>
      </c>
      <c r="C65" s="145">
        <v>0</v>
      </c>
      <c r="D65" s="145">
        <v>0</v>
      </c>
      <c r="E65" s="145">
        <v>2</v>
      </c>
      <c r="F65" s="145">
        <v>0</v>
      </c>
      <c r="G65" s="145">
        <v>0</v>
      </c>
      <c r="H65" s="145">
        <v>0</v>
      </c>
      <c r="I65" s="145">
        <v>1</v>
      </c>
      <c r="J65" s="145">
        <v>0</v>
      </c>
      <c r="K65" s="145">
        <v>2</v>
      </c>
      <c r="L65" s="145">
        <v>0</v>
      </c>
      <c r="M65" s="145">
        <v>0</v>
      </c>
      <c r="N65" s="145">
        <v>5</v>
      </c>
      <c r="O65" s="145">
        <v>1</v>
      </c>
      <c r="P65" s="145">
        <v>0</v>
      </c>
      <c r="Q65" s="145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3"/>
      <c r="B66" s="155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1</v>
      </c>
      <c r="AQ66" s="51"/>
      <c r="AR66" s="37"/>
    </row>
    <row r="67" spans="1:44" x14ac:dyDescent="0.3">
      <c r="A67" s="213"/>
      <c r="B67" s="156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1</v>
      </c>
      <c r="AQ67" s="94"/>
      <c r="AR67" s="37"/>
    </row>
    <row r="68" spans="1:44" x14ac:dyDescent="0.3">
      <c r="A68" s="213"/>
      <c r="B68" s="215" t="s">
        <v>1484</v>
      </c>
      <c r="C68" s="151">
        <f t="shared" ref="C68:R68" si="14">SUM(C50:C66)</f>
        <v>26</v>
      </c>
      <c r="D68" s="151">
        <f t="shared" si="14"/>
        <v>10</v>
      </c>
      <c r="E68" s="151">
        <f t="shared" si="14"/>
        <v>20</v>
      </c>
      <c r="F68" s="151">
        <f t="shared" si="14"/>
        <v>4</v>
      </c>
      <c r="G68" s="151">
        <f t="shared" si="14"/>
        <v>5</v>
      </c>
      <c r="H68" s="151">
        <f t="shared" si="14"/>
        <v>63</v>
      </c>
      <c r="I68" s="151">
        <f t="shared" si="14"/>
        <v>9</v>
      </c>
      <c r="J68" s="151">
        <f t="shared" si="14"/>
        <v>8</v>
      </c>
      <c r="K68" s="151">
        <f t="shared" si="14"/>
        <v>9</v>
      </c>
      <c r="L68" s="151">
        <f t="shared" si="14"/>
        <v>5</v>
      </c>
      <c r="M68" s="151">
        <f t="shared" si="14"/>
        <v>42</v>
      </c>
      <c r="N68" s="151">
        <f t="shared" si="14"/>
        <v>200</v>
      </c>
      <c r="O68" s="151">
        <f t="shared" si="14"/>
        <v>54</v>
      </c>
      <c r="P68" s="151">
        <f t="shared" si="14"/>
        <v>21</v>
      </c>
      <c r="Q68" s="151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3"/>
      <c r="B69" s="216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0</v>
      </c>
      <c r="AC69" s="57">
        <f t="shared" si="16"/>
        <v>0</v>
      </c>
      <c r="AD69" s="57">
        <f t="shared" si="16"/>
        <v>0</v>
      </c>
      <c r="AE69" s="57">
        <f t="shared" si="16"/>
        <v>0</v>
      </c>
      <c r="AF69" s="57">
        <f t="shared" si="16"/>
        <v>0</v>
      </c>
      <c r="AG69" s="57">
        <f t="shared" si="16"/>
        <v>0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77</v>
      </c>
      <c r="AQ69" s="57">
        <f t="shared" si="16"/>
        <v>0</v>
      </c>
    </row>
    <row r="70" spans="1:44" ht="17.25" thickBot="1" x14ac:dyDescent="0.35">
      <c r="A70" s="214"/>
      <c r="B70" s="217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0</v>
      </c>
      <c r="AC70" s="60">
        <f t="shared" si="17"/>
        <v>0</v>
      </c>
      <c r="AD70" s="60">
        <f t="shared" si="17"/>
        <v>0</v>
      </c>
      <c r="AE70" s="60">
        <f t="shared" si="17"/>
        <v>0</v>
      </c>
      <c r="AF70" s="60">
        <f t="shared" si="17"/>
        <v>0</v>
      </c>
      <c r="AG70" s="60">
        <f t="shared" si="17"/>
        <v>0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76</v>
      </c>
      <c r="AQ70" s="60">
        <f t="shared" si="16"/>
        <v>0</v>
      </c>
    </row>
    <row r="71" spans="1:44" x14ac:dyDescent="0.3">
      <c r="A71" s="212" t="s">
        <v>1364</v>
      </c>
      <c r="B71" s="154" t="s">
        <v>1464</v>
      </c>
      <c r="C71" s="145">
        <v>1</v>
      </c>
      <c r="D71" s="145">
        <v>1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5">
        <v>1</v>
      </c>
      <c r="M71" s="145">
        <v>0</v>
      </c>
      <c r="N71" s="145">
        <v>0</v>
      </c>
      <c r="O71" s="145">
        <v>0</v>
      </c>
      <c r="P71" s="145">
        <v>1</v>
      </c>
      <c r="Q71" s="145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3"/>
      <c r="B72" s="155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0</v>
      </c>
      <c r="AQ72" s="49"/>
    </row>
    <row r="73" spans="1:44" x14ac:dyDescent="0.3">
      <c r="A73" s="213"/>
      <c r="B73" s="156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0</v>
      </c>
      <c r="AQ73" s="95"/>
    </row>
    <row r="74" spans="1:44" x14ac:dyDescent="0.3">
      <c r="A74" s="213"/>
      <c r="B74" s="148" t="s">
        <v>1485</v>
      </c>
      <c r="C74" s="145">
        <v>0</v>
      </c>
      <c r="D74" s="145">
        <v>0</v>
      </c>
      <c r="E74" s="145">
        <v>0</v>
      </c>
      <c r="F74" s="145">
        <v>0</v>
      </c>
      <c r="G74" s="145">
        <v>2</v>
      </c>
      <c r="H74" s="145">
        <v>3</v>
      </c>
      <c r="I74" s="145">
        <v>0</v>
      </c>
      <c r="J74" s="145">
        <v>0</v>
      </c>
      <c r="K74" s="145">
        <v>1</v>
      </c>
      <c r="L74" s="145">
        <v>2</v>
      </c>
      <c r="M74" s="145">
        <v>2</v>
      </c>
      <c r="N74" s="145">
        <v>6</v>
      </c>
      <c r="O74" s="145">
        <v>5</v>
      </c>
      <c r="P74" s="145">
        <v>6</v>
      </c>
      <c r="Q74" s="145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3"/>
      <c r="B75" s="149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10</v>
      </c>
      <c r="AQ75" s="49"/>
      <c r="AR75" s="37"/>
    </row>
    <row r="76" spans="1:44" x14ac:dyDescent="0.3">
      <c r="A76" s="213"/>
      <c r="B76" s="150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10</v>
      </c>
      <c r="AQ76" s="95"/>
      <c r="AR76" s="37"/>
    </row>
    <row r="77" spans="1:44" x14ac:dyDescent="0.3">
      <c r="A77" s="213"/>
      <c r="B77" s="148" t="s">
        <v>1486</v>
      </c>
      <c r="C77" s="145">
        <v>0</v>
      </c>
      <c r="D77" s="145">
        <v>0</v>
      </c>
      <c r="E77" s="145">
        <v>0</v>
      </c>
      <c r="F77" s="145">
        <v>1</v>
      </c>
      <c r="G77" s="145">
        <v>0</v>
      </c>
      <c r="H77" s="145">
        <v>7</v>
      </c>
      <c r="I77" s="145">
        <v>0</v>
      </c>
      <c r="J77" s="145">
        <v>0</v>
      </c>
      <c r="K77" s="145">
        <v>0</v>
      </c>
      <c r="L77" s="145">
        <v>0</v>
      </c>
      <c r="M77" s="145">
        <v>3</v>
      </c>
      <c r="N77" s="145">
        <v>7</v>
      </c>
      <c r="O77" s="145">
        <v>2</v>
      </c>
      <c r="P77" s="145">
        <v>2</v>
      </c>
      <c r="Q77" s="145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3"/>
      <c r="B78" s="149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3</v>
      </c>
      <c r="AQ78" s="49"/>
      <c r="AR78" s="37"/>
    </row>
    <row r="79" spans="1:44" x14ac:dyDescent="0.3">
      <c r="A79" s="213"/>
      <c r="B79" s="150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3</v>
      </c>
      <c r="AQ79" s="95"/>
      <c r="AR79" s="37"/>
    </row>
    <row r="80" spans="1:44" x14ac:dyDescent="0.3">
      <c r="A80" s="213"/>
      <c r="B80" s="148" t="s">
        <v>1487</v>
      </c>
      <c r="C80" s="145">
        <v>1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1</v>
      </c>
      <c r="J80" s="145">
        <v>0</v>
      </c>
      <c r="K80" s="145">
        <v>0</v>
      </c>
      <c r="L80" s="145">
        <v>0</v>
      </c>
      <c r="M80" s="145">
        <v>0</v>
      </c>
      <c r="N80" s="145">
        <v>1</v>
      </c>
      <c r="O80" s="145">
        <v>2</v>
      </c>
      <c r="P80" s="145">
        <v>2</v>
      </c>
      <c r="Q80" s="145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3"/>
      <c r="B81" s="149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3</v>
      </c>
      <c r="AQ81" s="49"/>
      <c r="AR81" s="37"/>
    </row>
    <row r="82" spans="1:44" x14ac:dyDescent="0.3">
      <c r="A82" s="213"/>
      <c r="B82" s="150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3</v>
      </c>
      <c r="AQ82" s="95"/>
      <c r="AR82" s="37"/>
    </row>
    <row r="83" spans="1:44" x14ac:dyDescent="0.3">
      <c r="A83" s="213"/>
      <c r="B83" s="148" t="s">
        <v>1488</v>
      </c>
      <c r="C83" s="145">
        <v>1</v>
      </c>
      <c r="D83" s="145">
        <v>1</v>
      </c>
      <c r="E83" s="145">
        <v>0</v>
      </c>
      <c r="F83" s="145">
        <v>1</v>
      </c>
      <c r="G83" s="145">
        <v>1</v>
      </c>
      <c r="H83" s="145">
        <v>0</v>
      </c>
      <c r="I83" s="145">
        <v>0</v>
      </c>
      <c r="J83" s="145">
        <v>0</v>
      </c>
      <c r="K83" s="145">
        <v>0</v>
      </c>
      <c r="L83" s="145">
        <v>1</v>
      </c>
      <c r="M83" s="145">
        <v>2</v>
      </c>
      <c r="N83" s="145">
        <v>2</v>
      </c>
      <c r="O83" s="145">
        <v>1</v>
      </c>
      <c r="P83" s="145">
        <v>3</v>
      </c>
      <c r="Q83" s="145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3"/>
      <c r="B84" s="149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4</v>
      </c>
      <c r="AQ84" s="49"/>
      <c r="AR84" s="37"/>
    </row>
    <row r="85" spans="1:44" x14ac:dyDescent="0.3">
      <c r="A85" s="213"/>
      <c r="B85" s="150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4</v>
      </c>
      <c r="AQ85" s="95"/>
      <c r="AR85" s="37"/>
    </row>
    <row r="86" spans="1:44" x14ac:dyDescent="0.3">
      <c r="A86" s="213"/>
      <c r="B86" s="148" t="s">
        <v>1489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1</v>
      </c>
      <c r="O86" s="145">
        <v>1</v>
      </c>
      <c r="P86" s="145">
        <v>0</v>
      </c>
      <c r="Q86" s="145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3"/>
      <c r="B87" s="149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1</v>
      </c>
      <c r="AQ87" s="49"/>
      <c r="AR87" s="37"/>
    </row>
    <row r="88" spans="1:44" x14ac:dyDescent="0.3">
      <c r="A88" s="213"/>
      <c r="B88" s="150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1</v>
      </c>
      <c r="AQ88" s="95"/>
      <c r="AR88" s="37"/>
    </row>
    <row r="89" spans="1:44" x14ac:dyDescent="0.3">
      <c r="A89" s="213"/>
      <c r="B89" s="220" t="s">
        <v>1491</v>
      </c>
      <c r="C89" s="218">
        <v>0</v>
      </c>
      <c r="D89" s="218">
        <v>0</v>
      </c>
      <c r="E89" s="218">
        <v>0</v>
      </c>
      <c r="F89" s="218">
        <v>0</v>
      </c>
      <c r="G89" s="218">
        <v>9</v>
      </c>
      <c r="H89" s="218">
        <v>20</v>
      </c>
      <c r="I89" s="218">
        <v>2</v>
      </c>
      <c r="J89" s="218">
        <v>3</v>
      </c>
      <c r="K89" s="218">
        <v>1</v>
      </c>
      <c r="L89" s="218">
        <v>1</v>
      </c>
      <c r="M89" s="218">
        <v>14</v>
      </c>
      <c r="N89" s="218">
        <v>40</v>
      </c>
      <c r="O89" s="218">
        <v>13</v>
      </c>
      <c r="P89" s="218">
        <v>2</v>
      </c>
      <c r="Q89" s="218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3"/>
      <c r="B90" s="220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25</v>
      </c>
      <c r="AQ90" s="49"/>
      <c r="AR90" s="37"/>
    </row>
    <row r="91" spans="1:44" x14ac:dyDescent="0.3">
      <c r="A91" s="213"/>
      <c r="B91" s="220"/>
      <c r="C91" s="218"/>
      <c r="D91" s="218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25</v>
      </c>
      <c r="AQ91" s="95"/>
      <c r="AR91" s="37"/>
    </row>
    <row r="92" spans="1:44" x14ac:dyDescent="0.3">
      <c r="A92" s="213"/>
      <c r="B92" s="219" t="s">
        <v>1492</v>
      </c>
      <c r="C92" s="144">
        <f t="shared" ref="C92:Q92" si="18">SUM(C74:C90)</f>
        <v>2</v>
      </c>
      <c r="D92" s="144">
        <f t="shared" si="18"/>
        <v>1</v>
      </c>
      <c r="E92" s="144">
        <f t="shared" si="18"/>
        <v>0</v>
      </c>
      <c r="F92" s="144">
        <f t="shared" si="18"/>
        <v>2</v>
      </c>
      <c r="G92" s="144">
        <f t="shared" si="18"/>
        <v>12</v>
      </c>
      <c r="H92" s="144">
        <f t="shared" si="18"/>
        <v>30</v>
      </c>
      <c r="I92" s="144">
        <f t="shared" si="18"/>
        <v>3</v>
      </c>
      <c r="J92" s="144">
        <f t="shared" si="18"/>
        <v>3</v>
      </c>
      <c r="K92" s="144">
        <f t="shared" si="18"/>
        <v>2</v>
      </c>
      <c r="L92" s="144">
        <f t="shared" si="18"/>
        <v>4</v>
      </c>
      <c r="M92" s="144">
        <f t="shared" si="18"/>
        <v>21</v>
      </c>
      <c r="N92" s="144">
        <f t="shared" si="18"/>
        <v>57</v>
      </c>
      <c r="O92" s="144">
        <f t="shared" si="18"/>
        <v>24</v>
      </c>
      <c r="P92" s="144">
        <f t="shared" si="18"/>
        <v>15</v>
      </c>
      <c r="Q92" s="144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3"/>
      <c r="B93" s="219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0</v>
      </c>
      <c r="AC93" s="75">
        <f t="shared" si="20"/>
        <v>0</v>
      </c>
      <c r="AD93" s="75">
        <f t="shared" si="20"/>
        <v>0</v>
      </c>
      <c r="AE93" s="75">
        <f t="shared" si="20"/>
        <v>0</v>
      </c>
      <c r="AF93" s="75">
        <f t="shared" si="20"/>
        <v>0</v>
      </c>
      <c r="AG93" s="75">
        <f t="shared" si="20"/>
        <v>0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46</v>
      </c>
      <c r="AQ93" s="75">
        <f t="shared" si="20"/>
        <v>0</v>
      </c>
    </row>
    <row r="94" spans="1:44" ht="17.25" thickBot="1" x14ac:dyDescent="0.35">
      <c r="A94" s="214"/>
      <c r="B94" s="219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0</v>
      </c>
      <c r="AC94" s="76">
        <f t="shared" si="21"/>
        <v>0</v>
      </c>
      <c r="AD94" s="76">
        <f t="shared" si="21"/>
        <v>0</v>
      </c>
      <c r="AE94" s="76">
        <f t="shared" si="21"/>
        <v>0</v>
      </c>
      <c r="AF94" s="76">
        <f t="shared" si="21"/>
        <v>0</v>
      </c>
      <c r="AG94" s="76">
        <f t="shared" si="21"/>
        <v>0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46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8</v>
      </c>
    </row>
    <row r="2" spans="2:8" x14ac:dyDescent="0.3">
      <c r="C2" s="46"/>
    </row>
    <row r="3" spans="2:8" x14ac:dyDescent="0.3">
      <c r="B3" s="222" t="s">
        <v>0</v>
      </c>
      <c r="C3" s="222" t="s">
        <v>1496</v>
      </c>
      <c r="D3" s="222" t="s">
        <v>1517</v>
      </c>
      <c r="E3" s="222" t="s">
        <v>1498</v>
      </c>
      <c r="F3" s="222" t="s">
        <v>1499</v>
      </c>
      <c r="G3" s="221" t="s">
        <v>1518</v>
      </c>
      <c r="H3" s="221"/>
    </row>
    <row r="4" spans="2:8" x14ac:dyDescent="0.3">
      <c r="B4" s="222"/>
      <c r="C4" s="222"/>
      <c r="D4" s="222"/>
      <c r="E4" s="222"/>
      <c r="F4" s="222"/>
      <c r="G4" s="221"/>
      <c r="H4" s="221"/>
    </row>
    <row r="5" spans="2:8" ht="25.5" x14ac:dyDescent="0.3">
      <c r="B5" s="222"/>
      <c r="C5" s="222"/>
      <c r="D5" s="222"/>
      <c r="E5" s="222"/>
      <c r="F5" s="222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429</v>
      </c>
      <c r="E6" s="78">
        <f ca="1">SUM(E7:E11)</f>
        <v>384</v>
      </c>
      <c r="F6" s="91">
        <f ca="1">SUM(F7:F11)</f>
        <v>367</v>
      </c>
      <c r="G6" s="87">
        <f ca="1">E6/C6</f>
        <v>0.21892816419612315</v>
      </c>
      <c r="H6" s="87">
        <f ca="1">IFERROR(E6/D6,"-")</f>
        <v>0.8951048951048951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4</v>
      </c>
      <c r="E7" s="79">
        <f ca="1">SUM(OFFSET('Planificación Crítica'!T33,0,0,1,$D$1))</f>
        <v>1</v>
      </c>
      <c r="F7" s="90">
        <f ca="1">SUM(OFFSET('Planificación Crítica'!T34,0,0,1,$D$1))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0.25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14</v>
      </c>
      <c r="E8" s="79">
        <f ca="1">SUM(OFFSET('Planificación Crítica'!T36,0,0,1,$D$1))</f>
        <v>1</v>
      </c>
      <c r="F8" s="90">
        <f ca="1">SUM(OFFSET('Planificación Crítica'!T37,0,0,1,$D$1))</f>
        <v>1</v>
      </c>
      <c r="G8" s="88">
        <f t="shared" ca="1" si="0"/>
        <v>3.2258064516129031E-2</v>
      </c>
      <c r="H8" s="88">
        <f t="shared" ca="1" si="1"/>
        <v>7.1428571428571425E-2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18</v>
      </c>
      <c r="E9" s="79">
        <f ca="1">SUM(OFFSET('Planificación Crítica'!T39,0,0,1,$D$1))</f>
        <v>9</v>
      </c>
      <c r="F9" s="90">
        <f ca="1">SUM(OFFSET('Planificación Crítica'!T40,0,0,1,$D$1))</f>
        <v>9</v>
      </c>
      <c r="G9" s="88">
        <f t="shared" ca="1" si="0"/>
        <v>0.17307692307692307</v>
      </c>
      <c r="H9" s="88">
        <f t="shared" ca="1" si="1"/>
        <v>0.5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390</v>
      </c>
      <c r="E10" s="79">
        <f ca="1">SUM(OFFSET('Planificación Crítica'!T42,0,0,1,$D$1))</f>
        <v>369</v>
      </c>
      <c r="F10" s="90">
        <f ca="1">SUM(OFFSET('Planificación Crítica'!T43,0,0,1,$D$1))</f>
        <v>352</v>
      </c>
      <c r="G10" s="88">
        <f t="shared" ca="1" si="0"/>
        <v>0.225137278828554</v>
      </c>
      <c r="H10" s="88">
        <f t="shared" ca="1" si="1"/>
        <v>0.94615384615384612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3</v>
      </c>
      <c r="E11" s="79">
        <f ca="1">SUM(OFFSET('Planificación Crítica'!T45,0,0,1,$D$1))</f>
        <v>4</v>
      </c>
      <c r="F11" s="90">
        <f ca="1">SUM(OFFSET('Planificación Crítica'!T46,0,0,1,$D$1))</f>
        <v>4</v>
      </c>
      <c r="G11" s="88">
        <f t="shared" ca="1" si="0"/>
        <v>0.19047619047619047</v>
      </c>
      <c r="H11" s="88">
        <f t="shared" ca="1" si="1"/>
        <v>1.3333333333333333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31</v>
      </c>
      <c r="E12" s="78">
        <f ca="1">SUM(E13:E19)</f>
        <v>46</v>
      </c>
      <c r="F12" s="91">
        <f ca="1">SUM(F13:F19)</f>
        <v>46</v>
      </c>
      <c r="G12" s="87">
        <f t="shared" ca="1" si="0"/>
        <v>0.22885572139303484</v>
      </c>
      <c r="H12" s="87">
        <f t="shared" ca="1" si="1"/>
        <v>1.4838709677419355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1</v>
      </c>
      <c r="E13" s="79">
        <f ca="1">SUM(OFFSET('Planificación Crítica'!T72,0,0,1,$D$1))</f>
        <v>0</v>
      </c>
      <c r="F13" s="90">
        <f ca="1">SUM(OFFSET('Planificación Crítica'!T73,0,0,1,$D$1))</f>
        <v>0</v>
      </c>
      <c r="G13" s="88">
        <f t="shared" ref="G13" ca="1" si="2">E13/C13</f>
        <v>0</v>
      </c>
      <c r="H13" s="88">
        <f t="shared" ref="H13" ca="1" si="3">IFERROR(E13/D13,"-")</f>
        <v>0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5</v>
      </c>
      <c r="E14" s="79">
        <f ca="1">SUM(OFFSET('Planificación Crítica'!T75,0,0,1,$D$1))</f>
        <v>10</v>
      </c>
      <c r="F14" s="90">
        <f ca="1">SUM(OFFSET('Planificación Crítica'!T76,0,0,1,$D$1))</f>
        <v>10</v>
      </c>
      <c r="G14" s="88">
        <f t="shared" ca="1" si="0"/>
        <v>0.34482758620689657</v>
      </c>
      <c r="H14" s="88">
        <f t="shared" ca="1" si="1"/>
        <v>2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3</v>
      </c>
      <c r="E15" s="79">
        <f ca="1">SUM(OFFSET('Planificación Crítica'!T78,0,0,1,$D$1))</f>
        <v>3</v>
      </c>
      <c r="F15" s="90">
        <f ca="1">SUM(OFFSET('Planificación Crítica'!T79,0,0,1,$D$1))</f>
        <v>3</v>
      </c>
      <c r="G15" s="88">
        <f t="shared" ca="1" si="0"/>
        <v>0.13043478260869565</v>
      </c>
      <c r="H15" s="88">
        <f t="shared" ca="1" si="1"/>
        <v>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0</v>
      </c>
      <c r="E16" s="79">
        <f ca="1">SUM(OFFSET('Planificación Crítica'!T81,0,0,1,$D$1))</f>
        <v>3</v>
      </c>
      <c r="F16" s="90">
        <f ca="1">SUM(OFFSET('Planificación Crítica'!T82,0,0,1,$D$1))</f>
        <v>3</v>
      </c>
      <c r="G16" s="88">
        <f t="shared" ca="1" si="0"/>
        <v>0.42857142857142855</v>
      </c>
      <c r="H16" s="88" t="str">
        <f t="shared" ca="1" si="1"/>
        <v>-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4</v>
      </c>
      <c r="E17" s="79">
        <f ca="1">SUM(OFFSET('Planificación Crítica'!T84,0,0,1,$D$1))</f>
        <v>4</v>
      </c>
      <c r="F17" s="90">
        <f ca="1">SUM(OFFSET('Planificación Crítica'!T85,0,0,1,$D$1))</f>
        <v>4</v>
      </c>
      <c r="G17" s="88">
        <f t="shared" ca="1" si="0"/>
        <v>0.22222222222222221</v>
      </c>
      <c r="H17" s="88">
        <f t="shared" ca="1" si="1"/>
        <v>1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0</v>
      </c>
      <c r="E18" s="79">
        <f ca="1">SUM(OFFSET('Planificación Crítica'!T87,0,0,1,$D$1))</f>
        <v>1</v>
      </c>
      <c r="F18" s="90">
        <f ca="1">SUM(OFFSET('Planificación Crítica'!T88,0,0,1,$D$1))</f>
        <v>1</v>
      </c>
      <c r="G18" s="88">
        <f t="shared" ca="1" si="0"/>
        <v>0.5</v>
      </c>
      <c r="H18" s="88" t="str">
        <f t="shared" ca="1" si="1"/>
        <v>-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18</v>
      </c>
      <c r="E19" s="79">
        <f ca="1">SUM(OFFSET('Planificación Crítica'!T90,0,0,1,$D$1))</f>
        <v>25</v>
      </c>
      <c r="F19" s="90">
        <f ca="1">SUM(OFFSET('Planificación Crítica'!T91,0,0,1,$D$1))</f>
        <v>25</v>
      </c>
      <c r="G19" s="88">
        <f t="shared" ca="1" si="0"/>
        <v>0.21186440677966101</v>
      </c>
      <c r="H19" s="88">
        <f t="shared" ca="1" si="1"/>
        <v>1.3888888888888888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278</v>
      </c>
      <c r="E20" s="78">
        <f ca="1">SUM(E21:E26)</f>
        <v>322</v>
      </c>
      <c r="F20" s="91">
        <f ca="1">SUM(F21:F26)</f>
        <v>312</v>
      </c>
      <c r="G20" s="87">
        <f t="shared" ca="1" si="0"/>
        <v>0.16814621409921671</v>
      </c>
      <c r="H20" s="87">
        <f t="shared" ca="1" si="1"/>
        <v>1.1582733812949639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2</v>
      </c>
      <c r="E21" s="79">
        <f ca="1">SUM(OFFSET('Planificación Crítica'!T12,0,0,1,$D$1))</f>
        <v>0</v>
      </c>
      <c r="F21" s="90">
        <f ca="1">SUM(OFFSET('Planificación Crítica'!T13,0,0,1,$D$1))</f>
        <v>0</v>
      </c>
      <c r="G21" s="88">
        <f t="shared" ca="1" si="0"/>
        <v>0</v>
      </c>
      <c r="H21" s="88">
        <f t="shared" ca="1" si="1"/>
        <v>0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235</v>
      </c>
      <c r="E22" s="79">
        <f ca="1">SUM(OFFSET('Planificación Crítica'!T15,0,0,1,$D$1))</f>
        <v>265</v>
      </c>
      <c r="F22" s="90">
        <f ca="1">SUM(OFFSET('Planificación Crítica'!T16,0,0,1,$D$1))</f>
        <v>255</v>
      </c>
      <c r="G22" s="88">
        <f t="shared" ca="1" si="0"/>
        <v>0.17320261437908496</v>
      </c>
      <c r="H22" s="88">
        <f t="shared" ca="1" si="1"/>
        <v>1.1276595744680851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1</v>
      </c>
      <c r="E23" s="79">
        <f ca="1">SUM(OFFSET('Planificación Crítica'!T18,0,0,1,$D$1))</f>
        <v>17</v>
      </c>
      <c r="F23" s="90">
        <f ca="1">SUM(OFFSET('Planificación Crítica'!T19,0,0,1,$D$1))</f>
        <v>17</v>
      </c>
      <c r="G23" s="88">
        <f t="shared" ca="1" si="0"/>
        <v>0.17894736842105263</v>
      </c>
      <c r="H23" s="88">
        <f t="shared" ca="1" si="1"/>
        <v>17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23</v>
      </c>
      <c r="E24" s="79">
        <f ca="1">SUM(OFFSET('Planificación Crítica'!T21,0,0,1,$D$1))</f>
        <v>22</v>
      </c>
      <c r="F24" s="90">
        <f ca="1">SUM(OFFSET('Planificación Crítica'!T22,0,0,1,$D$1))</f>
        <v>22</v>
      </c>
      <c r="G24" s="88">
        <f t="shared" ca="1" si="0"/>
        <v>0.12790697674418605</v>
      </c>
      <c r="H24" s="88">
        <f t="shared" ca="1" si="1"/>
        <v>0.95652173913043481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5</v>
      </c>
      <c r="E25" s="79">
        <f ca="1">SUM(OFFSET('Planificación Crítica'!T24,0,0,1,$D$1))</f>
        <v>4</v>
      </c>
      <c r="F25" s="90">
        <f ca="1">SUM(OFFSET('Planificación Crítica'!T25,0,0,1,$D$1))</f>
        <v>4</v>
      </c>
      <c r="G25" s="88">
        <f t="shared" ca="1" si="0"/>
        <v>0.14285714285714285</v>
      </c>
      <c r="H25" s="88">
        <f t="shared" ca="1" si="1"/>
        <v>0.8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12</v>
      </c>
      <c r="E26" s="79">
        <f ca="1">SUM(OFFSET('Planificación Crítica'!T27,0,0,1,$D$1))</f>
        <v>14</v>
      </c>
      <c r="F26" s="90">
        <f ca="1">SUM(OFFSET('Planificación Crítica'!T28,0,0,1,$D$1))</f>
        <v>14</v>
      </c>
      <c r="G26" s="88">
        <f t="shared" ca="1" si="0"/>
        <v>0.16666666666666666</v>
      </c>
      <c r="H26" s="88">
        <f t="shared" ca="1" si="1"/>
        <v>1.1666666666666667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77</v>
      </c>
      <c r="E27" s="78">
        <f ca="1">SUM(E28:E33)</f>
        <v>77</v>
      </c>
      <c r="F27" s="91">
        <f ca="1">SUM(F28:F33)</f>
        <v>76</v>
      </c>
      <c r="G27" s="87">
        <f t="shared" ca="1" si="0"/>
        <v>0.150390625</v>
      </c>
      <c r="H27" s="87">
        <f t="shared" ca="1" si="1"/>
        <v>1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41</v>
      </c>
      <c r="E28" s="79">
        <f ca="1">SUM(OFFSET('Planificación Crítica'!T51,0,0,1,$D$1))</f>
        <v>36</v>
      </c>
      <c r="F28" s="90">
        <f ca="1">SUM(OFFSET('Planificación Crítica'!T52,0,0,1,$D$1))</f>
        <v>36</v>
      </c>
      <c r="G28" s="88">
        <f t="shared" ca="1" si="0"/>
        <v>0.14007782101167315</v>
      </c>
      <c r="H28" s="88">
        <f t="shared" ca="1" si="1"/>
        <v>0.87804878048780488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0</v>
      </c>
      <c r="E29" s="79">
        <f ca="1">SUM(OFFSET('Planificación Crítica'!T54,0,0,1,$D$1))</f>
        <v>2</v>
      </c>
      <c r="F29" s="90">
        <f ca="1">SUM(OFFSET('Planificación Crítica'!T55,0,0,1,$D$1))</f>
        <v>2</v>
      </c>
      <c r="G29" s="88">
        <f t="shared" ca="1" si="0"/>
        <v>0.125</v>
      </c>
      <c r="H29" s="88" t="str">
        <f t="shared" ca="1" si="1"/>
        <v>-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27</v>
      </c>
      <c r="E30" s="79">
        <f ca="1">SUM(OFFSET('Planificación Crítica'!T57,0,0,1,$D$1))</f>
        <v>28</v>
      </c>
      <c r="F30" s="90">
        <f ca="1">SUM(OFFSET('Planificación Crítica'!T58,0,0,1,$D$1))</f>
        <v>27</v>
      </c>
      <c r="G30" s="88">
        <f t="shared" ca="1" si="0"/>
        <v>0.16666666666666666</v>
      </c>
      <c r="H30" s="88">
        <f t="shared" ca="1" si="1"/>
        <v>1.037037037037037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5</v>
      </c>
      <c r="E31" s="79">
        <f ca="1">SUM(OFFSET('Planificación Crítica'!T60,0,0,1,$D$1))</f>
        <v>6</v>
      </c>
      <c r="F31" s="90">
        <f ca="1">SUM(OFFSET('Planificación Crítica'!T61,0,0,1,$D$1))</f>
        <v>6</v>
      </c>
      <c r="G31" s="88">
        <f t="shared" ca="1" si="0"/>
        <v>0.125</v>
      </c>
      <c r="H31" s="88">
        <f t="shared" ca="1" si="1"/>
        <v>1.2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0</v>
      </c>
      <c r="E32" s="79">
        <f ca="1">SUM(OFFSET('Planificación Crítica'!T63,0,0,1,$D$1))</f>
        <v>4</v>
      </c>
      <c r="F32" s="90">
        <f ca="1">SUM(OFFSET('Planificación Crítica'!T64,0,0,1,$D$1))</f>
        <v>4</v>
      </c>
      <c r="G32" s="88">
        <f t="shared" ca="1" si="0"/>
        <v>0.4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4</v>
      </c>
      <c r="E33" s="79">
        <f ca="1">SUM(OFFSET('Planificación Crítica'!T66,0,0,1,$D$1))</f>
        <v>1</v>
      </c>
      <c r="F33" s="90">
        <f ca="1">SUM(OFFSET('Planificación Crítica'!T67,0,0,1,$D$1))</f>
        <v>1</v>
      </c>
      <c r="G33" s="88">
        <f t="shared" ca="1" si="0"/>
        <v>7.6923076923076927E-2</v>
      </c>
      <c r="H33" s="88">
        <f t="shared" ca="1" si="1"/>
        <v>0.25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815</v>
      </c>
      <c r="E34" s="80">
        <f ca="1">SUM(E6,E12,E20,E27)</f>
        <v>829</v>
      </c>
      <c r="F34" s="92">
        <f ca="1">SUM(F6,F12,F20,F27)</f>
        <v>801</v>
      </c>
      <c r="G34" s="99">
        <f t="shared" ca="1" si="0"/>
        <v>0.18918302145139207</v>
      </c>
      <c r="H34" s="99">
        <f t="shared" ref="H34" ca="1" si="4">E34/D34</f>
        <v>1.0171779141104293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5" t="s">
        <v>1545</v>
      </c>
      <c r="C6" s="226"/>
      <c r="D6" s="226"/>
      <c r="E6" s="226"/>
      <c r="F6" s="226"/>
      <c r="G6" s="226"/>
      <c r="H6" s="226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0</v>
      </c>
      <c r="F16" s="107">
        <f t="shared" si="0"/>
        <v>0</v>
      </c>
      <c r="G16" s="106">
        <f t="shared" si="2"/>
        <v>829</v>
      </c>
      <c r="H16" s="106">
        <f t="shared" si="3"/>
        <v>801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0</v>
      </c>
      <c r="F17" s="107">
        <f t="shared" si="0"/>
        <v>0</v>
      </c>
      <c r="G17" s="106">
        <f t="shared" si="2"/>
        <v>829</v>
      </c>
      <c r="H17" s="106">
        <f t="shared" si="3"/>
        <v>801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0</v>
      </c>
      <c r="F18" s="107">
        <f t="shared" si="0"/>
        <v>0</v>
      </c>
      <c r="G18" s="106">
        <f t="shared" si="2"/>
        <v>829</v>
      </c>
      <c r="H18" s="106">
        <f t="shared" si="3"/>
        <v>801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0</v>
      </c>
      <c r="F19" s="107">
        <f t="shared" si="0"/>
        <v>0</v>
      </c>
      <c r="G19" s="106">
        <f t="shared" si="2"/>
        <v>829</v>
      </c>
      <c r="H19" s="106">
        <f t="shared" si="3"/>
        <v>801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0</v>
      </c>
      <c r="F20" s="107">
        <f t="shared" si="0"/>
        <v>0</v>
      </c>
      <c r="G20" s="106">
        <f t="shared" si="2"/>
        <v>829</v>
      </c>
      <c r="H20" s="106">
        <f t="shared" si="3"/>
        <v>801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0</v>
      </c>
      <c r="F21" s="107">
        <f t="shared" si="0"/>
        <v>0</v>
      </c>
      <c r="G21" s="106">
        <f t="shared" si="2"/>
        <v>829</v>
      </c>
      <c r="H21" s="106">
        <f t="shared" si="3"/>
        <v>801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829</v>
      </c>
      <c r="H22" s="106">
        <f t="shared" si="3"/>
        <v>801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829</v>
      </c>
      <c r="H23" s="106">
        <f t="shared" si="3"/>
        <v>801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829</v>
      </c>
      <c r="H24" s="106">
        <f t="shared" si="3"/>
        <v>801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829</v>
      </c>
      <c r="H25" s="106">
        <f t="shared" si="3"/>
        <v>801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829</v>
      </c>
      <c r="H26" s="106">
        <f t="shared" si="3"/>
        <v>801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829</v>
      </c>
      <c r="H27" s="106">
        <f t="shared" si="3"/>
        <v>801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829</v>
      </c>
      <c r="H28" s="106">
        <f t="shared" si="3"/>
        <v>801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829</v>
      </c>
      <c r="H29" s="106">
        <f t="shared" si="3"/>
        <v>801</v>
      </c>
    </row>
    <row r="32" spans="2:15" ht="32.25" customHeight="1" x14ac:dyDescent="0.3">
      <c r="B32" s="225" t="s">
        <v>1544</v>
      </c>
      <c r="C32" s="226"/>
      <c r="D32" s="226"/>
      <c r="E32" s="226"/>
      <c r="F32" s="226"/>
      <c r="G32" s="226"/>
      <c r="H32" s="226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0</v>
      </c>
      <c r="F42" s="107">
        <f>'Planificación Crítica'!AB31</f>
        <v>0</v>
      </c>
      <c r="G42" s="106">
        <f t="shared" si="5"/>
        <v>322</v>
      </c>
      <c r="H42" s="106">
        <f t="shared" si="6"/>
        <v>312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0</v>
      </c>
      <c r="F43" s="107">
        <f>'Planificación Crítica'!AC31</f>
        <v>0</v>
      </c>
      <c r="G43" s="106">
        <f t="shared" si="5"/>
        <v>322</v>
      </c>
      <c r="H43" s="106">
        <f t="shared" si="6"/>
        <v>312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0</v>
      </c>
      <c r="F44" s="107">
        <f>'Planificación Crítica'!AD31</f>
        <v>0</v>
      </c>
      <c r="G44" s="106">
        <f t="shared" si="5"/>
        <v>322</v>
      </c>
      <c r="H44" s="106">
        <f t="shared" si="6"/>
        <v>312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0</v>
      </c>
      <c r="F45" s="107">
        <f>'Planificación Crítica'!AE31</f>
        <v>0</v>
      </c>
      <c r="G45" s="106">
        <f t="shared" si="5"/>
        <v>322</v>
      </c>
      <c r="H45" s="106">
        <f t="shared" si="6"/>
        <v>312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0</v>
      </c>
      <c r="F46" s="107">
        <f>'Planificación Crítica'!AF31</f>
        <v>0</v>
      </c>
      <c r="G46" s="106">
        <f t="shared" si="5"/>
        <v>322</v>
      </c>
      <c r="H46" s="106">
        <f t="shared" si="6"/>
        <v>312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0</v>
      </c>
      <c r="F47" s="107">
        <f>'Planificación Crítica'!AG31</f>
        <v>0</v>
      </c>
      <c r="G47" s="106">
        <f t="shared" si="5"/>
        <v>322</v>
      </c>
      <c r="H47" s="106">
        <f t="shared" si="6"/>
        <v>312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322</v>
      </c>
      <c r="H48" s="106">
        <f t="shared" si="6"/>
        <v>312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322</v>
      </c>
      <c r="H49" s="106">
        <f t="shared" si="6"/>
        <v>312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322</v>
      </c>
      <c r="H50" s="106">
        <f t="shared" si="6"/>
        <v>312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322</v>
      </c>
      <c r="H51" s="106">
        <f t="shared" si="6"/>
        <v>312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322</v>
      </c>
      <c r="H52" s="106">
        <f t="shared" si="6"/>
        <v>312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322</v>
      </c>
      <c r="H53" s="106">
        <f t="shared" si="6"/>
        <v>312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322</v>
      </c>
      <c r="H54" s="106">
        <f t="shared" si="6"/>
        <v>312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322</v>
      </c>
      <c r="H55" s="106">
        <f t="shared" si="6"/>
        <v>312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5" t="s">
        <v>1546</v>
      </c>
      <c r="C60" s="226"/>
      <c r="D60" s="226"/>
      <c r="E60" s="226"/>
      <c r="F60" s="226"/>
      <c r="G60" s="226"/>
      <c r="H60" s="226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0</v>
      </c>
      <c r="F70" s="107">
        <f>'Planificación Crítica'!AB49</f>
        <v>0</v>
      </c>
      <c r="G70" s="106">
        <f t="shared" si="8"/>
        <v>384</v>
      </c>
      <c r="H70" s="106">
        <f t="shared" si="9"/>
        <v>367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0</v>
      </c>
      <c r="F71" s="107">
        <f>'Planificación Crítica'!AC49</f>
        <v>0</v>
      </c>
      <c r="G71" s="106">
        <f t="shared" si="8"/>
        <v>384</v>
      </c>
      <c r="H71" s="106">
        <f t="shared" si="9"/>
        <v>367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0</v>
      </c>
      <c r="F72" s="107">
        <f>'Planificación Crítica'!AD49</f>
        <v>0</v>
      </c>
      <c r="G72" s="106">
        <f t="shared" si="8"/>
        <v>384</v>
      </c>
      <c r="H72" s="106">
        <f t="shared" si="9"/>
        <v>367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0</v>
      </c>
      <c r="F73" s="107">
        <f>'Planificación Crítica'!AE49</f>
        <v>0</v>
      </c>
      <c r="G73" s="106">
        <f t="shared" si="8"/>
        <v>384</v>
      </c>
      <c r="H73" s="106">
        <f t="shared" si="9"/>
        <v>367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0</v>
      </c>
      <c r="F74" s="107">
        <f>'Planificación Crítica'!AF49</f>
        <v>0</v>
      </c>
      <c r="G74" s="106">
        <f t="shared" si="8"/>
        <v>384</v>
      </c>
      <c r="H74" s="106">
        <f t="shared" si="9"/>
        <v>367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0</v>
      </c>
      <c r="F75" s="107">
        <f>'Planificación Crítica'!AG49</f>
        <v>0</v>
      </c>
      <c r="G75" s="106">
        <f t="shared" si="8"/>
        <v>384</v>
      </c>
      <c r="H75" s="106">
        <f t="shared" si="9"/>
        <v>367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384</v>
      </c>
      <c r="H76" s="106">
        <f t="shared" si="9"/>
        <v>367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384</v>
      </c>
      <c r="H77" s="106">
        <f t="shared" si="9"/>
        <v>367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384</v>
      </c>
      <c r="H78" s="106">
        <f t="shared" si="9"/>
        <v>367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384</v>
      </c>
      <c r="H79" s="106">
        <f t="shared" si="9"/>
        <v>367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384</v>
      </c>
      <c r="H80" s="106">
        <f t="shared" si="9"/>
        <v>367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384</v>
      </c>
      <c r="H81" s="106">
        <f t="shared" si="9"/>
        <v>367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384</v>
      </c>
      <c r="H82" s="106">
        <f t="shared" si="9"/>
        <v>367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384</v>
      </c>
      <c r="H83" s="106">
        <f t="shared" si="9"/>
        <v>367</v>
      </c>
    </row>
    <row r="88" spans="2:8" ht="28.5" customHeight="1" x14ac:dyDescent="0.3">
      <c r="B88" s="225" t="s">
        <v>1547</v>
      </c>
      <c r="C88" s="226"/>
      <c r="D88" s="226"/>
      <c r="E88" s="226"/>
      <c r="F88" s="226"/>
      <c r="G88" s="226"/>
      <c r="H88" s="226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0</v>
      </c>
      <c r="F98" s="107">
        <f>'Planificación Crítica'!AB70</f>
        <v>0</v>
      </c>
      <c r="G98" s="106">
        <f t="shared" si="11"/>
        <v>77</v>
      </c>
      <c r="H98" s="106">
        <f t="shared" si="12"/>
        <v>76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0</v>
      </c>
      <c r="F99" s="107">
        <f>'Planificación Crítica'!AC70</f>
        <v>0</v>
      </c>
      <c r="G99" s="106">
        <f t="shared" si="11"/>
        <v>77</v>
      </c>
      <c r="H99" s="106">
        <f t="shared" si="12"/>
        <v>76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0</v>
      </c>
      <c r="F100" s="107">
        <f>'Planificación Crítica'!AD70</f>
        <v>0</v>
      </c>
      <c r="G100" s="106">
        <f t="shared" si="11"/>
        <v>77</v>
      </c>
      <c r="H100" s="106">
        <f t="shared" si="12"/>
        <v>76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0</v>
      </c>
      <c r="F101" s="107">
        <f>'Planificación Crítica'!AE70</f>
        <v>0</v>
      </c>
      <c r="G101" s="106">
        <f t="shared" si="11"/>
        <v>77</v>
      </c>
      <c r="H101" s="106">
        <f t="shared" si="12"/>
        <v>76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0</v>
      </c>
      <c r="F102" s="107">
        <f>'Planificación Crítica'!AF70</f>
        <v>0</v>
      </c>
      <c r="G102" s="106">
        <f t="shared" si="11"/>
        <v>77</v>
      </c>
      <c r="H102" s="106">
        <f t="shared" si="12"/>
        <v>76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0</v>
      </c>
      <c r="F103" s="107">
        <f>'Planificación Crítica'!AG70</f>
        <v>0</v>
      </c>
      <c r="G103" s="106">
        <f t="shared" si="11"/>
        <v>77</v>
      </c>
      <c r="H103" s="106">
        <f t="shared" si="12"/>
        <v>76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77</v>
      </c>
      <c r="H104" s="106">
        <f t="shared" si="12"/>
        <v>76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77</v>
      </c>
      <c r="H105" s="106">
        <f t="shared" si="12"/>
        <v>76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77</v>
      </c>
      <c r="H106" s="106">
        <f t="shared" si="12"/>
        <v>76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77</v>
      </c>
      <c r="H107" s="106">
        <f t="shared" si="12"/>
        <v>76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77</v>
      </c>
      <c r="H108" s="106">
        <f t="shared" si="12"/>
        <v>76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77</v>
      </c>
      <c r="H109" s="106">
        <f t="shared" si="12"/>
        <v>76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77</v>
      </c>
      <c r="H110" s="106">
        <f t="shared" si="12"/>
        <v>76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77</v>
      </c>
      <c r="H111" s="106">
        <f t="shared" si="12"/>
        <v>76</v>
      </c>
    </row>
    <row r="112" spans="2:8" x14ac:dyDescent="0.3">
      <c r="G112" s="46"/>
    </row>
    <row r="117" spans="2:8" ht="36" customHeight="1" x14ac:dyDescent="0.3">
      <c r="B117" s="225" t="s">
        <v>1511</v>
      </c>
      <c r="C117" s="226"/>
      <c r="D117" s="226"/>
      <c r="E117" s="226"/>
      <c r="F117" s="226"/>
      <c r="G117" s="226"/>
      <c r="H117" s="226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0</v>
      </c>
      <c r="F127" s="107">
        <f>'Planificación Crítica'!AB94</f>
        <v>0</v>
      </c>
      <c r="G127" s="106">
        <f t="shared" si="14"/>
        <v>46</v>
      </c>
      <c r="H127" s="106">
        <f t="shared" si="15"/>
        <v>46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0</v>
      </c>
      <c r="F128" s="107">
        <f>'Planificación Crítica'!AC94</f>
        <v>0</v>
      </c>
      <c r="G128" s="106">
        <f t="shared" si="14"/>
        <v>46</v>
      </c>
      <c r="H128" s="106">
        <f t="shared" si="15"/>
        <v>46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0</v>
      </c>
      <c r="F129" s="107">
        <f>'Planificación Crítica'!AD94</f>
        <v>0</v>
      </c>
      <c r="G129" s="106">
        <f t="shared" si="14"/>
        <v>46</v>
      </c>
      <c r="H129" s="106">
        <f t="shared" si="15"/>
        <v>46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0</v>
      </c>
      <c r="F130" s="107">
        <f>'Planificación Crítica'!AE94</f>
        <v>0</v>
      </c>
      <c r="G130" s="106">
        <f t="shared" si="14"/>
        <v>46</v>
      </c>
      <c r="H130" s="106">
        <f t="shared" si="15"/>
        <v>46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0</v>
      </c>
      <c r="F131" s="107">
        <f>'Planificación Crítica'!AF94</f>
        <v>0</v>
      </c>
      <c r="G131" s="106">
        <f t="shared" si="14"/>
        <v>46</v>
      </c>
      <c r="H131" s="106">
        <f t="shared" si="15"/>
        <v>46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0</v>
      </c>
      <c r="F132" s="107">
        <f>'Planificación Crítica'!AG94</f>
        <v>0</v>
      </c>
      <c r="G132" s="106">
        <f t="shared" si="14"/>
        <v>46</v>
      </c>
      <c r="H132" s="106">
        <f t="shared" si="15"/>
        <v>46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46</v>
      </c>
      <c r="H133" s="106">
        <f t="shared" si="15"/>
        <v>46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46</v>
      </c>
      <c r="H134" s="106">
        <f t="shared" si="15"/>
        <v>46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46</v>
      </c>
      <c r="H135" s="106">
        <f t="shared" si="15"/>
        <v>46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46</v>
      </c>
      <c r="H136" s="106">
        <f t="shared" si="15"/>
        <v>46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46</v>
      </c>
      <c r="H137" s="106">
        <f t="shared" si="15"/>
        <v>46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46</v>
      </c>
      <c r="H138" s="106">
        <f t="shared" si="15"/>
        <v>46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46</v>
      </c>
      <c r="H139" s="106">
        <f t="shared" si="15"/>
        <v>46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46</v>
      </c>
      <c r="H140" s="106">
        <f t="shared" si="15"/>
        <v>46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Z28" sqref="Z2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7" t="s">
        <v>0</v>
      </c>
      <c r="B2" s="227" t="s">
        <v>1496</v>
      </c>
      <c r="C2" s="227" t="s">
        <v>1523</v>
      </c>
      <c r="D2" s="227" t="s">
        <v>1524</v>
      </c>
      <c r="E2" s="227" t="s">
        <v>1525</v>
      </c>
      <c r="F2" s="230" t="s">
        <v>1531</v>
      </c>
      <c r="G2" s="230"/>
      <c r="H2" s="230"/>
      <c r="I2" s="230"/>
      <c r="J2" s="230"/>
      <c r="M2" s="227" t="s">
        <v>0</v>
      </c>
      <c r="N2" s="227" t="s">
        <v>1496</v>
      </c>
      <c r="O2" s="231" t="s">
        <v>1523</v>
      </c>
      <c r="P2" s="232"/>
      <c r="Q2" s="231" t="s">
        <v>1524</v>
      </c>
      <c r="R2" s="232"/>
      <c r="S2" s="231" t="s">
        <v>1525</v>
      </c>
      <c r="T2" s="232"/>
      <c r="U2" s="230" t="s">
        <v>1531</v>
      </c>
      <c r="V2" s="230"/>
      <c r="W2" s="230"/>
      <c r="X2" s="230"/>
      <c r="Y2" s="230"/>
    </row>
    <row r="3" spans="1:25" ht="29.25" customHeight="1" x14ac:dyDescent="0.3">
      <c r="A3" s="228"/>
      <c r="B3" s="228"/>
      <c r="C3" s="228"/>
      <c r="D3" s="228"/>
      <c r="E3" s="228"/>
      <c r="F3" s="230" t="s">
        <v>1526</v>
      </c>
      <c r="G3" s="230" t="s">
        <v>1527</v>
      </c>
      <c r="H3" s="129" t="s">
        <v>1529</v>
      </c>
      <c r="I3" s="129" t="s">
        <v>1528</v>
      </c>
      <c r="J3" s="129" t="s">
        <v>1530</v>
      </c>
      <c r="M3" s="228"/>
      <c r="N3" s="228"/>
      <c r="O3" s="233"/>
      <c r="P3" s="234"/>
      <c r="Q3" s="233"/>
      <c r="R3" s="234"/>
      <c r="S3" s="233"/>
      <c r="T3" s="234"/>
      <c r="U3" s="230" t="s">
        <v>1526</v>
      </c>
      <c r="V3" s="230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29"/>
      <c r="B4" s="229"/>
      <c r="C4" s="229"/>
      <c r="D4" s="229"/>
      <c r="E4" s="229"/>
      <c r="F4" s="230"/>
      <c r="G4" s="230"/>
      <c r="H4" s="129" t="s">
        <v>1520</v>
      </c>
      <c r="I4" s="129" t="s">
        <v>1519</v>
      </c>
      <c r="J4" s="129" t="s">
        <v>1521</v>
      </c>
      <c r="M4" s="229"/>
      <c r="N4" s="229"/>
      <c r="O4" s="235"/>
      <c r="P4" s="236"/>
      <c r="Q4" s="235"/>
      <c r="R4" s="236"/>
      <c r="S4" s="235"/>
      <c r="T4" s="236"/>
      <c r="U4" s="230"/>
      <c r="V4" s="230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961</v>
      </c>
      <c r="D5" s="114">
        <f ca="1">SUM(D6:D9)</f>
        <v>1150</v>
      </c>
      <c r="E5" s="114">
        <f ca="1">SUM(E6:E9)</f>
        <v>1124</v>
      </c>
      <c r="F5" s="115">
        <f ca="1">D5/B5</f>
        <v>0.26243724326791418</v>
      </c>
      <c r="G5" s="115">
        <f ca="1">E5/B5</f>
        <v>0.25650387950707437</v>
      </c>
      <c r="H5" s="116">
        <f ca="1">IFERROR(D5/C5,"0,00%")</f>
        <v>1.1966701352757545</v>
      </c>
      <c r="I5" s="116">
        <f ca="1">IFERROR(+E5/C5,"0,00%")</f>
        <v>1.1696149843912591</v>
      </c>
      <c r="J5" s="116">
        <f ca="1">IFERROR(+E5/D5,"0,00%")</f>
        <v>0.97739130434782606</v>
      </c>
      <c r="M5" s="125" t="s">
        <v>1522</v>
      </c>
      <c r="N5" s="126">
        <f>SUM(N6:N9)</f>
        <v>4382</v>
      </c>
      <c r="O5" s="237">
        <f ca="1">SUM(O6:O9)</f>
        <v>961</v>
      </c>
      <c r="P5" s="238"/>
      <c r="Q5" s="237">
        <f ca="1">SUM(Q6:Q9)</f>
        <v>1150</v>
      </c>
      <c r="R5" s="238"/>
      <c r="S5" s="237">
        <f ca="1">SUM(S6:S9)</f>
        <v>1124</v>
      </c>
      <c r="T5" s="238"/>
      <c r="U5" s="127">
        <f ca="1">Q5/N5</f>
        <v>0.26243724326791418</v>
      </c>
      <c r="V5" s="127">
        <f ca="1">S5/N5</f>
        <v>0.25650387950707437</v>
      </c>
      <c r="W5" s="128">
        <f ca="1">IFERROR(Q5/O5,"0,00%")</f>
        <v>1.1966701352757545</v>
      </c>
      <c r="X5" s="128">
        <f ca="1">IFERROR(+S5/O5,"0,00%")</f>
        <v>1.1696149843912591</v>
      </c>
      <c r="Y5" s="128">
        <f ca="1">IFERROR(+S5/Q5,"0,00%")</f>
        <v>0.97739130434782606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350</v>
      </c>
      <c r="D6" s="118">
        <f ca="1">'Cobertura campo'!E20</f>
        <v>558</v>
      </c>
      <c r="E6" s="119">
        <f ca="1">'Cobertura campo'!F20</f>
        <v>548</v>
      </c>
      <c r="F6" s="120">
        <f ca="1">D6/B6</f>
        <v>0.29138381201044389</v>
      </c>
      <c r="G6" s="120">
        <f ca="1">E6/B6</f>
        <v>0.28616187989556136</v>
      </c>
      <c r="H6" s="121">
        <f ca="1">IFERROR(D6/C6,"0,00%")</f>
        <v>1.5942857142857143</v>
      </c>
      <c r="I6" s="122">
        <f ca="1">IFERROR(+E6/C6,"0,00%")</f>
        <v>1.5657142857142856</v>
      </c>
      <c r="J6" s="122">
        <f ca="1">IFERROR(+E6/D6,"0,00%")</f>
        <v>0.98207885304659504</v>
      </c>
      <c r="M6" s="117" t="s">
        <v>1361</v>
      </c>
      <c r="N6" s="118">
        <f>B6</f>
        <v>1915</v>
      </c>
      <c r="O6" s="118">
        <f ca="1">C6</f>
        <v>350</v>
      </c>
      <c r="P6" s="123">
        <f ca="1">O6/$O$5</f>
        <v>0.36420395421436003</v>
      </c>
      <c r="Q6" s="118">
        <f ca="1">D6</f>
        <v>558</v>
      </c>
      <c r="R6" s="124">
        <f ca="1">Q6/$Q$5</f>
        <v>0.48521739130434782</v>
      </c>
      <c r="S6" s="119">
        <f ca="1">E6</f>
        <v>548</v>
      </c>
      <c r="T6" s="124">
        <f ca="1">S6/$S$5</f>
        <v>0.48754448398576511</v>
      </c>
      <c r="U6" s="120">
        <f ca="1">Q6/N6</f>
        <v>0.29138381201044389</v>
      </c>
      <c r="V6" s="120">
        <f ca="1">S6/N6</f>
        <v>0.28616187989556136</v>
      </c>
      <c r="W6" s="122">
        <f ca="1">IFERROR(Q6/O6,"0,00%")</f>
        <v>1.5942857142857143</v>
      </c>
      <c r="X6" s="122">
        <f ca="1">IFERROR(+S6/O6,"0,00%")</f>
        <v>1.5657142857142856</v>
      </c>
      <c r="Y6" s="122">
        <f ca="1">IFERROR(+S6/Q6,"0,00%")</f>
        <v>0.98207885304659504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459</v>
      </c>
      <c r="D7" s="118">
        <f ca="1">'Cobertura campo'!E6</f>
        <v>435</v>
      </c>
      <c r="E7" s="119">
        <f ca="1">'Cobertura campo'!F6</f>
        <v>420</v>
      </c>
      <c r="F7" s="120">
        <f ca="1">D7/B7</f>
        <v>0.24800456100342075</v>
      </c>
      <c r="G7" s="120">
        <f ca="1">E7/B7</f>
        <v>0.23945267958950969</v>
      </c>
      <c r="H7" s="121">
        <f ca="1">IFERROR(D7/C7,"0,00%")</f>
        <v>0.94771241830065356</v>
      </c>
      <c r="I7" s="122">
        <f ca="1">IFERROR(+E7/C7,"0,00%")</f>
        <v>0.91503267973856206</v>
      </c>
      <c r="J7" s="122">
        <f ca="1">IFERROR(+E7/D7,"0,00%")</f>
        <v>0.96551724137931039</v>
      </c>
      <c r="M7" s="117" t="s">
        <v>1362</v>
      </c>
      <c r="N7" s="118">
        <f t="shared" ref="N7:N9" si="0">B7</f>
        <v>1754</v>
      </c>
      <c r="O7" s="118">
        <f t="shared" ref="O7:O9" ca="1" si="1">C7</f>
        <v>459</v>
      </c>
      <c r="P7" s="123">
        <f t="shared" ref="P7:P9" ca="1" si="2">O7/$O$5</f>
        <v>0.47762747138397504</v>
      </c>
      <c r="Q7" s="118">
        <f t="shared" ref="Q7:Q9" ca="1" si="3">D7</f>
        <v>435</v>
      </c>
      <c r="R7" s="124">
        <f t="shared" ref="R7:R9" ca="1" si="4">Q7/$Q$5</f>
        <v>0.37826086956521737</v>
      </c>
      <c r="S7" s="119">
        <f t="shared" ref="S7:S9" ca="1" si="5">E7</f>
        <v>420</v>
      </c>
      <c r="T7" s="124">
        <f t="shared" ref="T7:T9" ca="1" si="6">S7/$S$5</f>
        <v>0.37366548042704628</v>
      </c>
      <c r="U7" s="120">
        <f ca="1">Q7/N7</f>
        <v>0.24800456100342075</v>
      </c>
      <c r="V7" s="120">
        <f ca="1">S7/N7</f>
        <v>0.23945267958950969</v>
      </c>
      <c r="W7" s="122">
        <f ca="1">IFERROR(Q7/O7,"0,00%")</f>
        <v>0.94771241830065356</v>
      </c>
      <c r="X7" s="122">
        <f ca="1">IFERROR(+S7/O7,"0,00%")</f>
        <v>0.91503267973856206</v>
      </c>
      <c r="Y7" s="122">
        <f ca="1">IFERROR(+S7/Q7,"0,00%")</f>
        <v>0.96551724137931039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84</v>
      </c>
      <c r="D8" s="118">
        <f ca="1">'Cobertura campo'!E27</f>
        <v>88</v>
      </c>
      <c r="E8" s="119">
        <f ca="1">'Cobertura campo'!F27</f>
        <v>87</v>
      </c>
      <c r="F8" s="120">
        <f ca="1">D8/B8</f>
        <v>0.171875</v>
      </c>
      <c r="G8" s="120">
        <f ca="1">E8/B8</f>
        <v>0.169921875</v>
      </c>
      <c r="H8" s="121">
        <f ca="1">IFERROR(D8/C8,"0,00%")</f>
        <v>1.0476190476190477</v>
      </c>
      <c r="I8" s="122">
        <f ca="1">IFERROR(+E8/C8,"0,00%")</f>
        <v>1.0357142857142858</v>
      </c>
      <c r="J8" s="122">
        <f ca="1">IFERROR(+E8/D8,"0,00%")</f>
        <v>0.98863636363636365</v>
      </c>
      <c r="M8" s="117" t="s">
        <v>1363</v>
      </c>
      <c r="N8" s="118">
        <f t="shared" si="0"/>
        <v>512</v>
      </c>
      <c r="O8" s="118">
        <f t="shared" ca="1" si="1"/>
        <v>84</v>
      </c>
      <c r="P8" s="123">
        <f t="shared" ca="1" si="2"/>
        <v>8.7408949011446413E-2</v>
      </c>
      <c r="Q8" s="118">
        <f t="shared" ca="1" si="3"/>
        <v>88</v>
      </c>
      <c r="R8" s="124">
        <f t="shared" ca="1" si="4"/>
        <v>7.6521739130434779E-2</v>
      </c>
      <c r="S8" s="119">
        <f t="shared" ca="1" si="5"/>
        <v>87</v>
      </c>
      <c r="T8" s="124">
        <f t="shared" ca="1" si="6"/>
        <v>7.7402135231316727E-2</v>
      </c>
      <c r="U8" s="120">
        <f ca="1">Q8/N8</f>
        <v>0.171875</v>
      </c>
      <c r="V8" s="120">
        <f ca="1">S8/N8</f>
        <v>0.169921875</v>
      </c>
      <c r="W8" s="122">
        <f ca="1">IFERROR(Q8/O8,"0,00%")</f>
        <v>1.0476190476190477</v>
      </c>
      <c r="X8" s="122">
        <f ca="1">IFERROR(+S8/O8,"0,00%")</f>
        <v>1.0357142857142858</v>
      </c>
      <c r="Y8" s="122">
        <f ca="1">IFERROR(+S8/Q8,"0,00%")</f>
        <v>0.98863636363636365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68</v>
      </c>
      <c r="D9" s="118">
        <f ca="1">'Cobertura campo'!E12</f>
        <v>69</v>
      </c>
      <c r="E9" s="119">
        <f ca="1">'Cobertura campo'!F12</f>
        <v>69</v>
      </c>
      <c r="F9" s="120">
        <f ca="1">D9/B9</f>
        <v>0.34328358208955223</v>
      </c>
      <c r="G9" s="120">
        <f ca="1">E9/B9</f>
        <v>0.34328358208955223</v>
      </c>
      <c r="H9" s="121">
        <f ca="1">IFERROR(D9/C9,"0,00%")</f>
        <v>1.0147058823529411</v>
      </c>
      <c r="I9" s="122">
        <f ca="1">IFERROR(+E9/C9,"0,00%")</f>
        <v>1.0147058823529411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68</v>
      </c>
      <c r="P9" s="123">
        <f t="shared" ca="1" si="2"/>
        <v>7.0759625390218517E-2</v>
      </c>
      <c r="Q9" s="118">
        <f t="shared" ca="1" si="3"/>
        <v>69</v>
      </c>
      <c r="R9" s="124">
        <f t="shared" ca="1" si="4"/>
        <v>0.06</v>
      </c>
      <c r="S9" s="119">
        <f t="shared" ca="1" si="5"/>
        <v>69</v>
      </c>
      <c r="T9" s="124">
        <f t="shared" ca="1" si="6"/>
        <v>6.1387900355871883E-2</v>
      </c>
      <c r="U9" s="120">
        <f ca="1">Q9/N9</f>
        <v>0.34328358208955223</v>
      </c>
      <c r="V9" s="120">
        <f ca="1">S9/N9</f>
        <v>0.34328358208955223</v>
      </c>
      <c r="W9" s="122">
        <f ca="1">IFERROR(Q9/O9,"0,00%")</f>
        <v>1.0147058823529411</v>
      </c>
      <c r="X9" s="122">
        <f ca="1">IFERROR(+S9/O9,"0,00%")</f>
        <v>1.0147058823529411</v>
      </c>
      <c r="Y9" s="122">
        <f ca="1">IFERROR(+S9/Q9,"0,00%")</f>
        <v>1</v>
      </c>
    </row>
    <row r="12" spans="1:25" ht="32.25" customHeight="1" x14ac:dyDescent="0.3">
      <c r="A12" s="227" t="s">
        <v>0</v>
      </c>
      <c r="B12" s="227" t="s">
        <v>1496</v>
      </c>
      <c r="C12" s="227" t="s">
        <v>1533</v>
      </c>
      <c r="D12" s="227" t="s">
        <v>1534</v>
      </c>
      <c r="E12" s="227" t="s">
        <v>1535</v>
      </c>
      <c r="F12" s="230" t="s">
        <v>1536</v>
      </c>
      <c r="G12" s="230"/>
      <c r="H12" s="230"/>
      <c r="I12" s="230"/>
      <c r="J12" s="230"/>
      <c r="M12" s="227" t="s">
        <v>0</v>
      </c>
      <c r="N12" s="227" t="s">
        <v>1496</v>
      </c>
      <c r="O12" s="231" t="s">
        <v>1533</v>
      </c>
      <c r="P12" s="232"/>
      <c r="Q12" s="231" t="s">
        <v>1534</v>
      </c>
      <c r="R12" s="232"/>
      <c r="S12" s="231" t="s">
        <v>1535</v>
      </c>
      <c r="T12" s="232"/>
      <c r="U12" s="230" t="s">
        <v>1531</v>
      </c>
      <c r="V12" s="230"/>
      <c r="W12" s="230"/>
      <c r="X12" s="230"/>
      <c r="Y12" s="230"/>
    </row>
    <row r="13" spans="1:25" ht="40.5" customHeight="1" x14ac:dyDescent="0.3">
      <c r="A13" s="228"/>
      <c r="B13" s="228"/>
      <c r="C13" s="228"/>
      <c r="D13" s="228"/>
      <c r="E13" s="228"/>
      <c r="F13" s="230" t="s">
        <v>1537</v>
      </c>
      <c r="G13" s="230" t="s">
        <v>1527</v>
      </c>
      <c r="H13" s="129" t="s">
        <v>1532</v>
      </c>
      <c r="I13" s="129" t="s">
        <v>1538</v>
      </c>
      <c r="J13" s="129" t="s">
        <v>1539</v>
      </c>
      <c r="M13" s="228"/>
      <c r="N13" s="228"/>
      <c r="O13" s="233"/>
      <c r="P13" s="234"/>
      <c r="Q13" s="233"/>
      <c r="R13" s="234"/>
      <c r="S13" s="233"/>
      <c r="T13" s="234"/>
      <c r="U13" s="230" t="s">
        <v>1537</v>
      </c>
      <c r="V13" s="230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29"/>
      <c r="B14" s="229"/>
      <c r="C14" s="229"/>
      <c r="D14" s="229"/>
      <c r="E14" s="229"/>
      <c r="F14" s="230"/>
      <c r="G14" s="230"/>
      <c r="H14" s="129" t="s">
        <v>1540</v>
      </c>
      <c r="I14" s="129" t="s">
        <v>1541</v>
      </c>
      <c r="J14" s="129" t="s">
        <v>1542</v>
      </c>
      <c r="M14" s="229"/>
      <c r="N14" s="229"/>
      <c r="O14" s="235"/>
      <c r="P14" s="236"/>
      <c r="Q14" s="235"/>
      <c r="R14" s="236"/>
      <c r="S14" s="235"/>
      <c r="T14" s="236"/>
      <c r="U14" s="230"/>
      <c r="V14" s="230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815</v>
      </c>
      <c r="D15" s="114">
        <f ca="1">SUM(D16:D19)</f>
        <v>829</v>
      </c>
      <c r="E15" s="114">
        <f ca="1">SUM(E16:E19)</f>
        <v>801</v>
      </c>
      <c r="F15" s="115">
        <f ca="1">D15/B15</f>
        <v>0.18918302145139207</v>
      </c>
      <c r="G15" s="115">
        <f ca="1">E15/B15</f>
        <v>0.18279324509356459</v>
      </c>
      <c r="H15" s="116">
        <f ca="1">IFERROR(D15/C15,"0,00%")</f>
        <v>1.0171779141104293</v>
      </c>
      <c r="I15" s="116">
        <f ca="1">IFERROR(+E15/C15,"0,00%")</f>
        <v>0.98282208588957054</v>
      </c>
      <c r="J15" s="116">
        <f ca="1">IFERROR(+E15/D15,"0,00%")</f>
        <v>0.96622436670687573</v>
      </c>
      <c r="M15" s="125" t="s">
        <v>1522</v>
      </c>
      <c r="N15" s="126">
        <f>SUM(N16:N19)</f>
        <v>4382</v>
      </c>
      <c r="O15" s="237">
        <f ca="1">SUM(O16:O19)</f>
        <v>815</v>
      </c>
      <c r="P15" s="238"/>
      <c r="Q15" s="237">
        <f ca="1">SUM(Q16:Q19)</f>
        <v>829</v>
      </c>
      <c r="R15" s="238"/>
      <c r="S15" s="237">
        <f ca="1">SUM(S16:S19)</f>
        <v>801</v>
      </c>
      <c r="T15" s="238"/>
      <c r="U15" s="127">
        <f ca="1">Q15/N15</f>
        <v>0.18918302145139207</v>
      </c>
      <c r="V15" s="127">
        <f ca="1">S15/N15</f>
        <v>0.18279324509356459</v>
      </c>
      <c r="W15" s="128">
        <f ca="1">IFERROR(Q15/O15,"0,00%")</f>
        <v>1.0171779141104293</v>
      </c>
      <c r="X15" s="128">
        <f ca="1">IFERROR(+S15/O15,"0,00%")</f>
        <v>0.98282208588957054</v>
      </c>
      <c r="Y15" s="128">
        <f ca="1">IFERROR(+S15/Q15,"0,00%")</f>
        <v>0.96622436670687573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278</v>
      </c>
      <c r="D16" s="118">
        <f ca="1">'Cobertura Crítica'!E20</f>
        <v>322</v>
      </c>
      <c r="E16" s="119">
        <f ca="1">'Cobertura Crítica'!F20</f>
        <v>312</v>
      </c>
      <c r="F16" s="120">
        <f ca="1">D16/B16</f>
        <v>0.16814621409921671</v>
      </c>
      <c r="G16" s="120">
        <f ca="1">E16/B16</f>
        <v>0.1629242819843342</v>
      </c>
      <c r="H16" s="121">
        <f ca="1">IFERROR(D16/C16,"0,00%")</f>
        <v>1.1582733812949639</v>
      </c>
      <c r="I16" s="122">
        <f ca="1">IFERROR(+E16/C16,"0,00%")</f>
        <v>1.1223021582733812</v>
      </c>
      <c r="J16" s="122">
        <f ca="1">IFERROR(+E16/D16,"0,00%")</f>
        <v>0.96894409937888204</v>
      </c>
      <c r="M16" s="117" t="s">
        <v>1361</v>
      </c>
      <c r="N16" s="118">
        <f>B16</f>
        <v>1915</v>
      </c>
      <c r="O16" s="118">
        <f ca="1">C16</f>
        <v>278</v>
      </c>
      <c r="P16" s="123">
        <f ca="1">O16/$O$15</f>
        <v>0.34110429447852758</v>
      </c>
      <c r="Q16" s="118">
        <f ca="1">D16</f>
        <v>322</v>
      </c>
      <c r="R16" s="124">
        <f ca="1">Q16/$Q$15</f>
        <v>0.38841978287092882</v>
      </c>
      <c r="S16" s="119">
        <f ca="1">E16</f>
        <v>312</v>
      </c>
      <c r="T16" s="124">
        <f ca="1">S16/$S$15</f>
        <v>0.38951310861423222</v>
      </c>
      <c r="U16" s="120">
        <f ca="1">Q16/N16</f>
        <v>0.16814621409921671</v>
      </c>
      <c r="V16" s="120">
        <f ca="1">S16/N16</f>
        <v>0.1629242819843342</v>
      </c>
      <c r="W16" s="122">
        <f ca="1">IFERROR(Q16/O16,"0,00%")</f>
        <v>1.1582733812949639</v>
      </c>
      <c r="X16" s="122">
        <f ca="1">IFERROR(+S16/O16,"0,00%")</f>
        <v>1.1223021582733812</v>
      </c>
      <c r="Y16" s="122">
        <f ca="1">IFERROR(+S16/Q16,"0,00%")</f>
        <v>0.96894409937888204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429</v>
      </c>
      <c r="D17" s="118">
        <f ca="1">'Cobertura Crítica'!E6</f>
        <v>384</v>
      </c>
      <c r="E17" s="119">
        <f ca="1">'Cobertura Crítica'!F6</f>
        <v>367</v>
      </c>
      <c r="F17" s="120">
        <f ca="1">D17/B17</f>
        <v>0.21892816419612315</v>
      </c>
      <c r="G17" s="120">
        <f ca="1">E17/B17</f>
        <v>0.20923603192702395</v>
      </c>
      <c r="H17" s="121">
        <f ca="1">IFERROR(D17/C17,"0,00%")</f>
        <v>0.8951048951048951</v>
      </c>
      <c r="I17" s="122">
        <f ca="1">IFERROR(+E17/C17,"0,00%")</f>
        <v>0.85547785547785549</v>
      </c>
      <c r="J17" s="122">
        <f ca="1">IFERROR(+E17/D17,"0,00%")</f>
        <v>0.95572916666666663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429</v>
      </c>
      <c r="P17" s="123">
        <f t="shared" ref="P17:P19" ca="1" si="9">O17/$O$15</f>
        <v>0.52638036809815947</v>
      </c>
      <c r="Q17" s="118">
        <f t="shared" ref="Q17:Q19" ca="1" si="10">D17</f>
        <v>384</v>
      </c>
      <c r="R17" s="124">
        <f t="shared" ref="R17:R19" ca="1" si="11">Q17/$Q$15</f>
        <v>0.4632086851628468</v>
      </c>
      <c r="S17" s="119">
        <f t="shared" ref="S17:S19" ca="1" si="12">E17</f>
        <v>367</v>
      </c>
      <c r="T17" s="124">
        <f t="shared" ref="T17:T19" ca="1" si="13">S17/$S$15</f>
        <v>0.45817727840199751</v>
      </c>
      <c r="U17" s="120">
        <f ca="1">Q17/N17</f>
        <v>0.21892816419612315</v>
      </c>
      <c r="V17" s="120">
        <f ca="1">S17/N17</f>
        <v>0.20923603192702395</v>
      </c>
      <c r="W17" s="122">
        <f ca="1">IFERROR(Q17/O17,"0,00%")</f>
        <v>0.8951048951048951</v>
      </c>
      <c r="X17" s="122">
        <f ca="1">IFERROR(+S17/O17,"0,00%")</f>
        <v>0.85547785547785549</v>
      </c>
      <c r="Y17" s="122">
        <f ca="1">IFERROR(+S17/Q17,"0,00%")</f>
        <v>0.95572916666666663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77</v>
      </c>
      <c r="D18" s="118">
        <f ca="1">'Cobertura Crítica'!E27</f>
        <v>77</v>
      </c>
      <c r="E18" s="119">
        <f ca="1">'Cobertura Crítica'!F27</f>
        <v>76</v>
      </c>
      <c r="F18" s="120">
        <f ca="1">D18/B18</f>
        <v>0.150390625</v>
      </c>
      <c r="G18" s="120">
        <f ca="1">E18/B18</f>
        <v>0.1484375</v>
      </c>
      <c r="H18" s="121">
        <f ca="1">IFERROR(D18/C18,"0,00%")</f>
        <v>1</v>
      </c>
      <c r="I18" s="122">
        <f ca="1">IFERROR(+E18/C18,"0,00%")</f>
        <v>0.98701298701298701</v>
      </c>
      <c r="J18" s="122">
        <f ca="1">IFERROR(+E18/D18,"0,00%")</f>
        <v>0.98701298701298701</v>
      </c>
      <c r="M18" s="117" t="s">
        <v>1363</v>
      </c>
      <c r="N18" s="118">
        <f t="shared" si="7"/>
        <v>512</v>
      </c>
      <c r="O18" s="118">
        <f t="shared" ca="1" si="8"/>
        <v>77</v>
      </c>
      <c r="P18" s="123">
        <f t="shared" ca="1" si="9"/>
        <v>9.4478527607361959E-2</v>
      </c>
      <c r="Q18" s="118">
        <f t="shared" ca="1" si="10"/>
        <v>77</v>
      </c>
      <c r="R18" s="124">
        <f t="shared" ca="1" si="11"/>
        <v>9.2882991556091671E-2</v>
      </c>
      <c r="S18" s="119">
        <f t="shared" ca="1" si="12"/>
        <v>76</v>
      </c>
      <c r="T18" s="124">
        <f t="shared" ca="1" si="13"/>
        <v>9.4881398252184765E-2</v>
      </c>
      <c r="U18" s="120">
        <f ca="1">Q18/N18</f>
        <v>0.150390625</v>
      </c>
      <c r="V18" s="120">
        <f ca="1">S18/N18</f>
        <v>0.1484375</v>
      </c>
      <c r="W18" s="122">
        <f ca="1">IFERROR(Q18/O18,"0,00%")</f>
        <v>1</v>
      </c>
      <c r="X18" s="122">
        <f ca="1">IFERROR(+S18/O18,"0,00%")</f>
        <v>0.98701298701298701</v>
      </c>
      <c r="Y18" s="122">
        <f ca="1">IFERROR(+S18/Q18,"0,00%")</f>
        <v>0.98701298701298701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31</v>
      </c>
      <c r="D19" s="118">
        <f ca="1">'Cobertura Crítica'!E12</f>
        <v>46</v>
      </c>
      <c r="E19" s="119">
        <f ca="1">'Cobertura Crítica'!F12</f>
        <v>46</v>
      </c>
      <c r="F19" s="120">
        <f ca="1">D19/B19</f>
        <v>0.22885572139303484</v>
      </c>
      <c r="G19" s="120">
        <f ca="1">E19/B19</f>
        <v>0.22885572139303484</v>
      </c>
      <c r="H19" s="121">
        <f ca="1">IFERROR(D19/C19,"0,00%")</f>
        <v>1.4838709677419355</v>
      </c>
      <c r="I19" s="122">
        <f ca="1">IFERROR(+E19/C19,"0,00%")</f>
        <v>1.4838709677419355</v>
      </c>
      <c r="J19" s="122">
        <f ca="1">IFERROR(+E19/D19,"0,00%")</f>
        <v>1</v>
      </c>
      <c r="M19" s="117" t="s">
        <v>1364</v>
      </c>
      <c r="N19" s="118">
        <f t="shared" si="7"/>
        <v>201</v>
      </c>
      <c r="O19" s="118">
        <f t="shared" ca="1" si="8"/>
        <v>31</v>
      </c>
      <c r="P19" s="123">
        <f t="shared" ca="1" si="9"/>
        <v>3.8036809815950923E-2</v>
      </c>
      <c r="Q19" s="118">
        <f t="shared" ca="1" si="10"/>
        <v>46</v>
      </c>
      <c r="R19" s="124">
        <f t="shared" ca="1" si="11"/>
        <v>5.5488540410132688E-2</v>
      </c>
      <c r="S19" s="119">
        <f t="shared" ca="1" si="12"/>
        <v>46</v>
      </c>
      <c r="T19" s="124">
        <f t="shared" ca="1" si="13"/>
        <v>5.742821473158552E-2</v>
      </c>
      <c r="U19" s="120">
        <f ca="1">Q19/N19</f>
        <v>0.22885572139303484</v>
      </c>
      <c r="V19" s="120">
        <f ca="1">S19/N19</f>
        <v>0.22885572139303484</v>
      </c>
      <c r="W19" s="122">
        <f ca="1">IFERROR(Q19/O19,"0,00%")</f>
        <v>1.4838709677419355</v>
      </c>
      <c r="X19" s="122">
        <f ca="1">IFERROR(+S19/O19,"0,00%")</f>
        <v>1.4838709677419355</v>
      </c>
      <c r="Y19" s="122">
        <f ca="1">IFERROR(+S19/Q19,"0,00%")</f>
        <v>1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/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7" t="s">
        <v>0</v>
      </c>
      <c r="B2" s="227" t="s">
        <v>1496</v>
      </c>
      <c r="C2" s="227" t="s">
        <v>1523</v>
      </c>
      <c r="D2" s="227" t="s">
        <v>1524</v>
      </c>
      <c r="E2" s="227" t="s">
        <v>1525</v>
      </c>
      <c r="F2" s="230" t="s">
        <v>1531</v>
      </c>
      <c r="G2" s="230"/>
      <c r="H2" s="230"/>
      <c r="I2" s="230"/>
      <c r="J2" s="230"/>
      <c r="M2" s="227" t="s">
        <v>0</v>
      </c>
      <c r="N2" s="227" t="s">
        <v>1496</v>
      </c>
      <c r="O2" s="231" t="s">
        <v>1523</v>
      </c>
      <c r="P2" s="232"/>
      <c r="Q2" s="231" t="s">
        <v>1524</v>
      </c>
      <c r="R2" s="232"/>
      <c r="S2" s="140"/>
      <c r="T2" s="231" t="s">
        <v>1525</v>
      </c>
      <c r="U2" s="232"/>
      <c r="V2" s="230" t="s">
        <v>1531</v>
      </c>
      <c r="W2" s="230"/>
      <c r="X2" s="230"/>
      <c r="Y2" s="230"/>
      <c r="Z2" s="230"/>
    </row>
    <row r="3" spans="1:26" ht="29.25" customHeight="1" x14ac:dyDescent="0.3">
      <c r="A3" s="228"/>
      <c r="B3" s="228"/>
      <c r="C3" s="228"/>
      <c r="D3" s="228"/>
      <c r="E3" s="228"/>
      <c r="F3" s="230" t="s">
        <v>1526</v>
      </c>
      <c r="G3" s="230" t="s">
        <v>1527</v>
      </c>
      <c r="H3" s="139" t="s">
        <v>1529</v>
      </c>
      <c r="I3" s="139" t="s">
        <v>1528</v>
      </c>
      <c r="J3" s="139" t="s">
        <v>1530</v>
      </c>
      <c r="M3" s="228"/>
      <c r="N3" s="228"/>
      <c r="O3" s="233"/>
      <c r="P3" s="234"/>
      <c r="Q3" s="233"/>
      <c r="R3" s="234"/>
      <c r="S3" s="141"/>
      <c r="T3" s="233"/>
      <c r="U3" s="234"/>
      <c r="V3" s="230" t="s">
        <v>1526</v>
      </c>
      <c r="W3" s="230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29"/>
      <c r="B4" s="229"/>
      <c r="C4" s="229"/>
      <c r="D4" s="229"/>
      <c r="E4" s="229"/>
      <c r="F4" s="230"/>
      <c r="G4" s="230"/>
      <c r="H4" s="139" t="s">
        <v>1520</v>
      </c>
      <c r="I4" s="139" t="s">
        <v>1519</v>
      </c>
      <c r="J4" s="139" t="s">
        <v>1521</v>
      </c>
      <c r="M4" s="229"/>
      <c r="N4" s="229"/>
      <c r="O4" s="235"/>
      <c r="P4" s="236"/>
      <c r="Q4" s="235"/>
      <c r="R4" s="236"/>
      <c r="S4" s="142"/>
      <c r="T4" s="235"/>
      <c r="U4" s="236"/>
      <c r="V4" s="230"/>
      <c r="W4" s="230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961</v>
      </c>
      <c r="D5" s="114">
        <f ca="1">SUM(D6:D9)</f>
        <v>1150</v>
      </c>
      <c r="E5" s="114">
        <f ca="1">SUM(E6:E9)</f>
        <v>1124</v>
      </c>
      <c r="F5" s="115">
        <f ca="1">D5/B5</f>
        <v>0.26243724326791418</v>
      </c>
      <c r="G5" s="115">
        <f ca="1">E5/B5</f>
        <v>0.25650387950707437</v>
      </c>
      <c r="H5" s="116">
        <f ca="1">IFERROR(D5/C5,"0,00%")</f>
        <v>1.1966701352757545</v>
      </c>
      <c r="I5" s="116">
        <f ca="1">IFERROR(+E5/C5,"0,00%")</f>
        <v>1.1696149843912591</v>
      </c>
      <c r="J5" s="116">
        <f ca="1">IFERROR(+E5/D5,"0,00%")</f>
        <v>0.97739130434782606</v>
      </c>
      <c r="M5" s="125" t="s">
        <v>1522</v>
      </c>
      <c r="N5" s="126">
        <f>SUM(N6:N9)</f>
        <v>4382</v>
      </c>
      <c r="O5" s="237">
        <f ca="1">SUM(O6:O9)</f>
        <v>961</v>
      </c>
      <c r="P5" s="238"/>
      <c r="Q5" s="237">
        <f ca="1">SUM(Q6:Q9)</f>
        <v>1150</v>
      </c>
      <c r="R5" s="238"/>
      <c r="S5" s="143"/>
      <c r="T5" s="237">
        <f ca="1">SUM(T6:T9)</f>
        <v>1124</v>
      </c>
      <c r="U5" s="238"/>
      <c r="V5" s="127">
        <f ca="1">Q5/N5</f>
        <v>0.26243724326791418</v>
      </c>
      <c r="W5" s="127">
        <f ca="1">T5/N5</f>
        <v>0.25650387950707437</v>
      </c>
      <c r="X5" s="128">
        <f ca="1">IFERROR(Q5/O5,"0,00%")</f>
        <v>1.1966701352757545</v>
      </c>
      <c r="Y5" s="128">
        <f ca="1">IFERROR(+T5/O5,"0,00%")</f>
        <v>1.1696149843912591</v>
      </c>
      <c r="Z5" s="128">
        <f ca="1">IFERROR(+T5/Q5,"0,00%")</f>
        <v>0.97739130434782606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350</v>
      </c>
      <c r="D6" s="118">
        <f ca="1">'Cobertura campo'!E20</f>
        <v>558</v>
      </c>
      <c r="E6" s="119">
        <f ca="1">'Cobertura campo'!F20</f>
        <v>548</v>
      </c>
      <c r="F6" s="120">
        <f ca="1">D6/B6</f>
        <v>0.29138381201044389</v>
      </c>
      <c r="G6" s="120">
        <f ca="1">E6/B6</f>
        <v>0.28616187989556136</v>
      </c>
      <c r="H6" s="121">
        <f ca="1">IFERROR(D6/C6,"0,00%")</f>
        <v>1.5942857142857143</v>
      </c>
      <c r="I6" s="122">
        <f ca="1">IFERROR(+E6/C6,"0,00%")</f>
        <v>1.5657142857142856</v>
      </c>
      <c r="J6" s="122">
        <f ca="1">IFERROR(+E6/D6,"0,00%")</f>
        <v>0.98207885304659504</v>
      </c>
      <c r="M6" s="117" t="s">
        <v>1361</v>
      </c>
      <c r="N6" s="118">
        <f>B6</f>
        <v>1915</v>
      </c>
      <c r="O6" s="118">
        <f ca="1">C6</f>
        <v>350</v>
      </c>
      <c r="P6" s="123">
        <f ca="1">O6/$O$5</f>
        <v>0.36420395421436003</v>
      </c>
      <c r="Q6" s="118">
        <f ca="1">D6</f>
        <v>558</v>
      </c>
      <c r="R6" s="124">
        <f ca="1">Q6/$Q$5</f>
        <v>0.48521739130434782</v>
      </c>
      <c r="S6" s="124"/>
      <c r="T6" s="119">
        <f ca="1">E6</f>
        <v>548</v>
      </c>
      <c r="U6" s="124">
        <f ca="1">T6/$T$5</f>
        <v>0.48754448398576511</v>
      </c>
      <c r="V6" s="120">
        <f ca="1">Q6/N6</f>
        <v>0.29138381201044389</v>
      </c>
      <c r="W6" s="120">
        <f ca="1">T6/N6</f>
        <v>0.28616187989556136</v>
      </c>
      <c r="X6" s="122">
        <f ca="1">IFERROR(Q6/O6,"0,00%")</f>
        <v>1.5942857142857143</v>
      </c>
      <c r="Y6" s="122">
        <f ca="1">IFERROR(+T6/O6,"0,00%")</f>
        <v>1.5657142857142856</v>
      </c>
      <c r="Z6" s="122">
        <f ca="1">IFERROR(+T6/Q6,"0,00%")</f>
        <v>0.98207885304659504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459</v>
      </c>
      <c r="D7" s="118">
        <f ca="1">'Cobertura campo'!E6</f>
        <v>435</v>
      </c>
      <c r="E7" s="119">
        <f ca="1">'Cobertura campo'!F6</f>
        <v>420</v>
      </c>
      <c r="F7" s="120">
        <f ca="1">D7/B7</f>
        <v>0.24800456100342075</v>
      </c>
      <c r="G7" s="120">
        <f ca="1">E7/B7</f>
        <v>0.23945267958950969</v>
      </c>
      <c r="H7" s="121">
        <f ca="1">IFERROR(D7/C7,"0,00%")</f>
        <v>0.94771241830065356</v>
      </c>
      <c r="I7" s="122">
        <f ca="1">IFERROR(+E7/C7,"0,00%")</f>
        <v>0.91503267973856206</v>
      </c>
      <c r="J7" s="122">
        <f ca="1">IFERROR(+E7/D7,"0,00%")</f>
        <v>0.96551724137931039</v>
      </c>
      <c r="M7" s="117" t="s">
        <v>1362</v>
      </c>
      <c r="N7" s="118">
        <f t="shared" ref="N7:O9" si="0">B7</f>
        <v>1754</v>
      </c>
      <c r="O7" s="118">
        <f t="shared" ca="1" si="0"/>
        <v>459</v>
      </c>
      <c r="P7" s="123">
        <f t="shared" ref="P7:P9" ca="1" si="1">O7/$O$5</f>
        <v>0.47762747138397504</v>
      </c>
      <c r="Q7" s="118">
        <f ca="1">D7</f>
        <v>435</v>
      </c>
      <c r="R7" s="124">
        <f ca="1">Q7/$Q$5</f>
        <v>0.37826086956521737</v>
      </c>
      <c r="S7" s="124"/>
      <c r="T7" s="119">
        <f ca="1">E7</f>
        <v>420</v>
      </c>
      <c r="U7" s="124">
        <f t="shared" ref="U7:U9" ca="1" si="2">T7/$T$5</f>
        <v>0.37366548042704628</v>
      </c>
      <c r="V7" s="120">
        <f ca="1">Q7/N7</f>
        <v>0.24800456100342075</v>
      </c>
      <c r="W7" s="120">
        <f ca="1">T7/N7</f>
        <v>0.23945267958950969</v>
      </c>
      <c r="X7" s="122">
        <f ca="1">IFERROR(Q7/O7,"0,00%")</f>
        <v>0.94771241830065356</v>
      </c>
      <c r="Y7" s="122">
        <f ca="1">IFERROR(+T7/O7,"0,00%")</f>
        <v>0.91503267973856206</v>
      </c>
      <c r="Z7" s="122">
        <f ca="1">IFERROR(+T7/Q7,"0,00%")</f>
        <v>0.96551724137931039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84</v>
      </c>
      <c r="D8" s="118">
        <f ca="1">'Cobertura campo'!E27</f>
        <v>88</v>
      </c>
      <c r="E8" s="119">
        <f ca="1">'Cobertura campo'!F27</f>
        <v>87</v>
      </c>
      <c r="F8" s="120">
        <f ca="1">D8/B8</f>
        <v>0.171875</v>
      </c>
      <c r="G8" s="120">
        <f ca="1">E8/B8</f>
        <v>0.169921875</v>
      </c>
      <c r="H8" s="121">
        <f ca="1">IFERROR(D8/C8,"0,00%")</f>
        <v>1.0476190476190477</v>
      </c>
      <c r="I8" s="122">
        <f ca="1">IFERROR(+E8/C8,"0,00%")</f>
        <v>1.0357142857142858</v>
      </c>
      <c r="J8" s="122">
        <f ca="1">IFERROR(+E8/D8,"0,00%")</f>
        <v>0.98863636363636365</v>
      </c>
      <c r="M8" s="117" t="s">
        <v>1363</v>
      </c>
      <c r="N8" s="118">
        <f t="shared" si="0"/>
        <v>512</v>
      </c>
      <c r="O8" s="118">
        <f t="shared" ca="1" si="0"/>
        <v>84</v>
      </c>
      <c r="P8" s="123">
        <f t="shared" ca="1" si="1"/>
        <v>8.7408949011446413E-2</v>
      </c>
      <c r="Q8" s="118">
        <f ca="1">D8</f>
        <v>88</v>
      </c>
      <c r="R8" s="124">
        <f ca="1">Q8/$Q$5</f>
        <v>7.6521739130434779E-2</v>
      </c>
      <c r="S8" s="124"/>
      <c r="T8" s="119">
        <f ca="1">E8</f>
        <v>87</v>
      </c>
      <c r="U8" s="124">
        <f t="shared" ca="1" si="2"/>
        <v>7.7402135231316727E-2</v>
      </c>
      <c r="V8" s="120">
        <f ca="1">Q8/N8</f>
        <v>0.171875</v>
      </c>
      <c r="W8" s="120">
        <f ca="1">T8/N8</f>
        <v>0.169921875</v>
      </c>
      <c r="X8" s="122">
        <f ca="1">IFERROR(Q8/O8,"0,00%")</f>
        <v>1.0476190476190477</v>
      </c>
      <c r="Y8" s="122">
        <f ca="1">IFERROR(+T8/O8,"0,00%")</f>
        <v>1.0357142857142858</v>
      </c>
      <c r="Z8" s="122">
        <f ca="1">IFERROR(+T8/Q8,"0,00%")</f>
        <v>0.98863636363636365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68</v>
      </c>
      <c r="D9" s="118">
        <f ca="1">'Cobertura campo'!E12</f>
        <v>69</v>
      </c>
      <c r="E9" s="119">
        <f ca="1">'Cobertura campo'!F12</f>
        <v>69</v>
      </c>
      <c r="F9" s="120">
        <f ca="1">D9/B9</f>
        <v>0.34328358208955223</v>
      </c>
      <c r="G9" s="120">
        <f ca="1">E9/B9</f>
        <v>0.34328358208955223</v>
      </c>
      <c r="H9" s="121">
        <f ca="1">IFERROR(D9/C9,"0,00%")</f>
        <v>1.0147058823529411</v>
      </c>
      <c r="I9" s="122">
        <f ca="1">IFERROR(+E9/C9,"0,00%")</f>
        <v>1.0147058823529411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0"/>
        <v>68</v>
      </c>
      <c r="P9" s="123">
        <f t="shared" ca="1" si="1"/>
        <v>7.0759625390218517E-2</v>
      </c>
      <c r="Q9" s="118">
        <f ca="1">D9</f>
        <v>69</v>
      </c>
      <c r="R9" s="124">
        <f ca="1">Q9/$Q$5</f>
        <v>0.06</v>
      </c>
      <c r="S9" s="124"/>
      <c r="T9" s="119">
        <f ca="1">E9</f>
        <v>69</v>
      </c>
      <c r="U9" s="124">
        <f t="shared" ca="1" si="2"/>
        <v>6.1387900355871883E-2</v>
      </c>
      <c r="V9" s="120">
        <f ca="1">Q9/N9</f>
        <v>0.34328358208955223</v>
      </c>
      <c r="W9" s="120">
        <f ca="1">T9/N9</f>
        <v>0.34328358208955223</v>
      </c>
      <c r="X9" s="122">
        <f ca="1">IFERROR(Q9/O9,"0,00%")</f>
        <v>1.0147058823529411</v>
      </c>
      <c r="Y9" s="122">
        <f ca="1">IFERROR(+T9/O9,"0,00%")</f>
        <v>1.0147058823529411</v>
      </c>
      <c r="Z9" s="122">
        <f ca="1">IFERROR(+T9/Q9,"0,00%")</f>
        <v>1</v>
      </c>
    </row>
    <row r="12" spans="1:26" ht="32.25" customHeight="1" x14ac:dyDescent="0.3">
      <c r="A12" s="227" t="s">
        <v>0</v>
      </c>
      <c r="B12" s="227" t="s">
        <v>1496</v>
      </c>
      <c r="C12" s="227" t="s">
        <v>1533</v>
      </c>
      <c r="D12" s="227" t="s">
        <v>1534</v>
      </c>
      <c r="E12" s="227" t="s">
        <v>1535</v>
      </c>
      <c r="F12" s="230" t="s">
        <v>1536</v>
      </c>
      <c r="G12" s="230"/>
      <c r="H12" s="230"/>
      <c r="I12" s="230"/>
      <c r="J12" s="230"/>
      <c r="M12" s="227" t="s">
        <v>0</v>
      </c>
      <c r="N12" s="227" t="s">
        <v>1496</v>
      </c>
      <c r="O12" s="231" t="s">
        <v>1533</v>
      </c>
      <c r="P12" s="232"/>
      <c r="Q12" s="231" t="s">
        <v>1562</v>
      </c>
      <c r="R12" s="232"/>
      <c r="S12" s="227" t="s">
        <v>1563</v>
      </c>
      <c r="T12" s="231" t="s">
        <v>1535</v>
      </c>
      <c r="U12" s="232"/>
      <c r="V12" s="230" t="s">
        <v>1531</v>
      </c>
      <c r="W12" s="230"/>
      <c r="X12" s="230"/>
      <c r="Y12" s="230"/>
      <c r="Z12" s="230"/>
    </row>
    <row r="13" spans="1:26" ht="40.5" customHeight="1" x14ac:dyDescent="0.3">
      <c r="A13" s="228"/>
      <c r="B13" s="228"/>
      <c r="C13" s="228"/>
      <c r="D13" s="228"/>
      <c r="E13" s="228"/>
      <c r="F13" s="230" t="s">
        <v>1537</v>
      </c>
      <c r="G13" s="230" t="s">
        <v>1527</v>
      </c>
      <c r="H13" s="139" t="s">
        <v>1532</v>
      </c>
      <c r="I13" s="139" t="s">
        <v>1538</v>
      </c>
      <c r="J13" s="139" t="s">
        <v>1539</v>
      </c>
      <c r="M13" s="228"/>
      <c r="N13" s="228"/>
      <c r="O13" s="233"/>
      <c r="P13" s="234"/>
      <c r="Q13" s="233"/>
      <c r="R13" s="234"/>
      <c r="S13" s="228"/>
      <c r="T13" s="233"/>
      <c r="U13" s="234"/>
      <c r="V13" s="230" t="s">
        <v>1537</v>
      </c>
      <c r="W13" s="230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29"/>
      <c r="B14" s="229"/>
      <c r="C14" s="229"/>
      <c r="D14" s="229"/>
      <c r="E14" s="229"/>
      <c r="F14" s="230"/>
      <c r="G14" s="230"/>
      <c r="H14" s="139" t="s">
        <v>1540</v>
      </c>
      <c r="I14" s="139" t="s">
        <v>1541</v>
      </c>
      <c r="J14" s="139" t="s">
        <v>1542</v>
      </c>
      <c r="M14" s="229"/>
      <c r="N14" s="229"/>
      <c r="O14" s="235"/>
      <c r="P14" s="236"/>
      <c r="Q14" s="235"/>
      <c r="R14" s="236"/>
      <c r="S14" s="229"/>
      <c r="T14" s="235"/>
      <c r="U14" s="236"/>
      <c r="V14" s="230"/>
      <c r="W14" s="230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815</v>
      </c>
      <c r="D15" s="114">
        <f ca="1">SUM(D16:D19)</f>
        <v>829</v>
      </c>
      <c r="E15" s="114">
        <f ca="1">SUM(E16:E19)</f>
        <v>801</v>
      </c>
      <c r="F15" s="115">
        <f ca="1">D15/B15</f>
        <v>0.18918302145139207</v>
      </c>
      <c r="G15" s="115">
        <f ca="1">E15/B15</f>
        <v>0.18279324509356459</v>
      </c>
      <c r="H15" s="116">
        <f ca="1">IFERROR(D15/C15,"0,00%")</f>
        <v>1.0171779141104293</v>
      </c>
      <c r="I15" s="116">
        <f ca="1">IFERROR(+E15/C15,"0,00%")</f>
        <v>0.98282208588957054</v>
      </c>
      <c r="J15" s="116">
        <f ca="1">IFERROR(+E15/D15,"0,00%")</f>
        <v>0.96622436670687573</v>
      </c>
      <c r="M15" s="125" t="s">
        <v>1522</v>
      </c>
      <c r="N15" s="126">
        <f>SUM(N16:N19)</f>
        <v>4382</v>
      </c>
      <c r="O15" s="237">
        <f ca="1">SUM(O16:O19)</f>
        <v>815</v>
      </c>
      <c r="P15" s="238"/>
      <c r="Q15" s="237">
        <f ca="1">SUM(Q16:Q19)</f>
        <v>829</v>
      </c>
      <c r="R15" s="238"/>
      <c r="S15" s="143">
        <f ca="1">+Q5</f>
        <v>1150</v>
      </c>
      <c r="T15" s="237">
        <f ca="1">SUM(T16:T19)</f>
        <v>801</v>
      </c>
      <c r="U15" s="238"/>
      <c r="V15" s="127">
        <f ca="1">Q15/N15</f>
        <v>0.18918302145139207</v>
      </c>
      <c r="W15" s="127">
        <f ca="1">T15/N15</f>
        <v>0.18279324509356459</v>
      </c>
      <c r="X15" s="128">
        <f ca="1">IFERROR(Q15/O15,"0,00%")</f>
        <v>1.0171779141104293</v>
      </c>
      <c r="Y15" s="128">
        <f ca="1">IFERROR(+T15/O15,"0,00%")</f>
        <v>0.98282208588957054</v>
      </c>
      <c r="Z15" s="128">
        <f ca="1">IFERROR(+T15/Q15,"0,00%")</f>
        <v>0.96622436670687573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278</v>
      </c>
      <c r="D16" s="118">
        <f ca="1">'Cobertura Crítica'!E20</f>
        <v>322</v>
      </c>
      <c r="E16" s="119">
        <f ca="1">'Cobertura Crítica'!F20</f>
        <v>312</v>
      </c>
      <c r="F16" s="120">
        <f ca="1">D16/B16</f>
        <v>0.16814621409921671</v>
      </c>
      <c r="G16" s="120">
        <f ca="1">E16/B16</f>
        <v>0.1629242819843342</v>
      </c>
      <c r="H16" s="121">
        <f ca="1">IFERROR(D16/C16,"0,00%")</f>
        <v>1.1582733812949639</v>
      </c>
      <c r="I16" s="122">
        <f ca="1">IFERROR(+E16/C16,"0,00%")</f>
        <v>1.1223021582733812</v>
      </c>
      <c r="J16" s="122">
        <f ca="1">IFERROR(+E16/D16,"0,00%")</f>
        <v>0.96894409937888204</v>
      </c>
      <c r="M16" s="117" t="s">
        <v>1361</v>
      </c>
      <c r="N16" s="118">
        <f>B16</f>
        <v>1915</v>
      </c>
      <c r="O16" s="118">
        <f ca="1">C16</f>
        <v>278</v>
      </c>
      <c r="P16" s="123">
        <f ca="1">O16/$O$15</f>
        <v>0.34110429447852758</v>
      </c>
      <c r="Q16" s="118">
        <f ca="1">D16</f>
        <v>322</v>
      </c>
      <c r="R16" s="124">
        <f ca="1">Q16/$Q$15</f>
        <v>0.38841978287092882</v>
      </c>
      <c r="S16" s="124">
        <f ca="1">+Q16/Q6</f>
        <v>0.57706093189964158</v>
      </c>
      <c r="T16" s="119">
        <f ca="1">E16</f>
        <v>312</v>
      </c>
      <c r="U16" s="124">
        <f ca="1">T16/$T$15</f>
        <v>0.38951310861423222</v>
      </c>
      <c r="V16" s="120">
        <f ca="1">Q16/N16</f>
        <v>0.16814621409921671</v>
      </c>
      <c r="W16" s="120">
        <f ca="1">T16/N16</f>
        <v>0.1629242819843342</v>
      </c>
      <c r="X16" s="122">
        <f ca="1">IFERROR(Q16/O16,"0,00%")</f>
        <v>1.1582733812949639</v>
      </c>
      <c r="Y16" s="122">
        <f ca="1">IFERROR(+T16/O16,"0,00%")</f>
        <v>1.1223021582733812</v>
      </c>
      <c r="Z16" s="122">
        <f ca="1">IFERROR(+T16/Q16,"0,00%")</f>
        <v>0.96894409937888204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429</v>
      </c>
      <c r="D17" s="118">
        <f ca="1">'Cobertura Crítica'!E6</f>
        <v>384</v>
      </c>
      <c r="E17" s="119">
        <f ca="1">'Cobertura Crítica'!F6</f>
        <v>367</v>
      </c>
      <c r="F17" s="120">
        <f ca="1">D17/B17</f>
        <v>0.21892816419612315</v>
      </c>
      <c r="G17" s="120">
        <f ca="1">E17/B17</f>
        <v>0.20923603192702395</v>
      </c>
      <c r="H17" s="121">
        <f ca="1">IFERROR(D17/C17,"0,00%")</f>
        <v>0.8951048951048951</v>
      </c>
      <c r="I17" s="122">
        <f ca="1">IFERROR(+E17/C17,"0,00%")</f>
        <v>0.85547785547785549</v>
      </c>
      <c r="J17" s="122">
        <f ca="1">IFERROR(+E17/D17,"0,00%")</f>
        <v>0.95572916666666663</v>
      </c>
      <c r="M17" s="117" t="s">
        <v>1362</v>
      </c>
      <c r="N17" s="118">
        <f t="shared" ref="N17:O19" si="3">B17</f>
        <v>1754</v>
      </c>
      <c r="O17" s="118">
        <f t="shared" ca="1" si="3"/>
        <v>429</v>
      </c>
      <c r="P17" s="123">
        <f t="shared" ref="P17:P19" ca="1" si="4">O17/$O$15</f>
        <v>0.52638036809815947</v>
      </c>
      <c r="Q17" s="118">
        <f ca="1">D17</f>
        <v>384</v>
      </c>
      <c r="R17" s="124">
        <f ca="1">Q17/$Q$15</f>
        <v>0.4632086851628468</v>
      </c>
      <c r="S17" s="124">
        <f ca="1">+Q17/Q7</f>
        <v>0.88275862068965516</v>
      </c>
      <c r="T17" s="119">
        <f ca="1">E17</f>
        <v>367</v>
      </c>
      <c r="U17" s="124">
        <f t="shared" ref="U17:U19" ca="1" si="5">T17/$T$15</f>
        <v>0.45817727840199751</v>
      </c>
      <c r="V17" s="120">
        <f ca="1">Q17/N17</f>
        <v>0.21892816419612315</v>
      </c>
      <c r="W17" s="120">
        <f ca="1">T17/N17</f>
        <v>0.20923603192702395</v>
      </c>
      <c r="X17" s="122">
        <f ca="1">IFERROR(Q17/O17,"0,00%")</f>
        <v>0.8951048951048951</v>
      </c>
      <c r="Y17" s="122">
        <f ca="1">IFERROR(+T17/O17,"0,00%")</f>
        <v>0.85547785547785549</v>
      </c>
      <c r="Z17" s="122">
        <f ca="1">IFERROR(+T17/Q17,"0,00%")</f>
        <v>0.95572916666666663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77</v>
      </c>
      <c r="D18" s="118">
        <f ca="1">'Cobertura Crítica'!E27</f>
        <v>77</v>
      </c>
      <c r="E18" s="119">
        <f ca="1">'Cobertura Crítica'!F27</f>
        <v>76</v>
      </c>
      <c r="F18" s="120">
        <f ca="1">D18/B18</f>
        <v>0.150390625</v>
      </c>
      <c r="G18" s="120">
        <f ca="1">E18/B18</f>
        <v>0.1484375</v>
      </c>
      <c r="H18" s="121">
        <f ca="1">IFERROR(D18/C18,"0,00%")</f>
        <v>1</v>
      </c>
      <c r="I18" s="122">
        <f ca="1">IFERROR(+E18/C18,"0,00%")</f>
        <v>0.98701298701298701</v>
      </c>
      <c r="J18" s="122">
        <f ca="1">IFERROR(+E18/D18,"0,00%")</f>
        <v>0.98701298701298701</v>
      </c>
      <c r="M18" s="117" t="s">
        <v>1363</v>
      </c>
      <c r="N18" s="118">
        <f t="shared" si="3"/>
        <v>512</v>
      </c>
      <c r="O18" s="118">
        <f t="shared" ca="1" si="3"/>
        <v>77</v>
      </c>
      <c r="P18" s="123">
        <f t="shared" ca="1" si="4"/>
        <v>9.4478527607361959E-2</v>
      </c>
      <c r="Q18" s="118">
        <f ca="1">D18</f>
        <v>77</v>
      </c>
      <c r="R18" s="124">
        <f ca="1">Q18/$Q$15</f>
        <v>9.2882991556091671E-2</v>
      </c>
      <c r="S18" s="124">
        <f t="shared" ref="S18:S19" ca="1" si="6">+Q18/Q8</f>
        <v>0.875</v>
      </c>
      <c r="T18" s="119">
        <f ca="1">E18</f>
        <v>76</v>
      </c>
      <c r="U18" s="124">
        <f t="shared" ca="1" si="5"/>
        <v>9.4881398252184765E-2</v>
      </c>
      <c r="V18" s="120">
        <f ca="1">Q18/N18</f>
        <v>0.150390625</v>
      </c>
      <c r="W18" s="120">
        <f ca="1">T18/N18</f>
        <v>0.1484375</v>
      </c>
      <c r="X18" s="122">
        <f ca="1">IFERROR(Q18/O18,"0,00%")</f>
        <v>1</v>
      </c>
      <c r="Y18" s="122">
        <f ca="1">IFERROR(+T18/O18,"0,00%")</f>
        <v>0.98701298701298701</v>
      </c>
      <c r="Z18" s="122">
        <f ca="1">IFERROR(+T18/Q18,"0,00%")</f>
        <v>0.98701298701298701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31</v>
      </c>
      <c r="D19" s="118">
        <f ca="1">'Cobertura Crítica'!E12</f>
        <v>46</v>
      </c>
      <c r="E19" s="119">
        <f ca="1">'Cobertura Crítica'!F12</f>
        <v>46</v>
      </c>
      <c r="F19" s="120">
        <f ca="1">D19/B19</f>
        <v>0.22885572139303484</v>
      </c>
      <c r="G19" s="120">
        <f ca="1">E19/B19</f>
        <v>0.22885572139303484</v>
      </c>
      <c r="H19" s="121">
        <f ca="1">IFERROR(D19/C19,"0,00%")</f>
        <v>1.4838709677419355</v>
      </c>
      <c r="I19" s="122">
        <f ca="1">IFERROR(+E19/C19,"0,00%")</f>
        <v>1.4838709677419355</v>
      </c>
      <c r="J19" s="122">
        <f ca="1">IFERROR(+E19/D19,"0,00%")</f>
        <v>1</v>
      </c>
      <c r="M19" s="117" t="s">
        <v>1364</v>
      </c>
      <c r="N19" s="118">
        <f t="shared" si="3"/>
        <v>201</v>
      </c>
      <c r="O19" s="118">
        <f t="shared" ca="1" si="3"/>
        <v>31</v>
      </c>
      <c r="P19" s="123">
        <f t="shared" ca="1" si="4"/>
        <v>3.8036809815950923E-2</v>
      </c>
      <c r="Q19" s="118">
        <f ca="1">D19</f>
        <v>46</v>
      </c>
      <c r="R19" s="124">
        <f ca="1">Q19/$Q$15</f>
        <v>5.5488540410132688E-2</v>
      </c>
      <c r="S19" s="124">
        <f t="shared" ca="1" si="6"/>
        <v>0.66666666666666663</v>
      </c>
      <c r="T19" s="119">
        <f ca="1">E19</f>
        <v>46</v>
      </c>
      <c r="U19" s="124">
        <f t="shared" ca="1" si="5"/>
        <v>5.742821473158552E-2</v>
      </c>
      <c r="V19" s="120">
        <f ca="1">Q19/N19</f>
        <v>0.22885572139303484</v>
      </c>
      <c r="W19" s="120">
        <f ca="1">T19/N19</f>
        <v>0.22885572139303484</v>
      </c>
      <c r="X19" s="122">
        <f ca="1">IFERROR(Q19/O19,"0,00%")</f>
        <v>1.4838709677419355</v>
      </c>
      <c r="Y19" s="122">
        <f ca="1">IFERROR(+T19/O19,"0,00%")</f>
        <v>1.4838709677419355</v>
      </c>
      <c r="Z19" s="122">
        <f ca="1">IFERROR(+T19/Q19,"0,00%")</f>
        <v>1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2022-07-24T20:30:09Z</dcterms:modified>
</cp:coreProperties>
</file>